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KUROSU &amp; CIA S.A.SETIEMBRE2019\"/>
    </mc:Choice>
  </mc:AlternateContent>
  <bookViews>
    <workbookView xWindow="0" yWindow="0" windowWidth="20490" windowHeight="7605" tabRatio="500" activeTab="3"/>
  </bookViews>
  <sheets>
    <sheet name="BALANCE GENERAL " sheetId="1" r:id="rId1"/>
    <sheet name="CUADRO DE RESULTADOS" sheetId="2" r:id="rId2"/>
    <sheet name="VARIACION PN" sheetId="3" r:id="rId3"/>
    <sheet name="FLUJOS DE EFECTIVO " sheetId="4" r:id="rId4"/>
  </sheet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20" i="1" l="1"/>
  <c r="C20" i="1"/>
  <c r="J13" i="3" l="1"/>
  <c r="F33" i="4" l="1"/>
  <c r="F38" i="4" s="1"/>
  <c r="F42" i="4" s="1"/>
  <c r="F26" i="4"/>
  <c r="F14" i="4"/>
  <c r="F16" i="4" s="1"/>
  <c r="D33" i="4" l="1"/>
  <c r="D26" i="4"/>
  <c r="H12" i="3" l="1"/>
  <c r="G12" i="3"/>
  <c r="F12" i="3"/>
  <c r="E12" i="3"/>
  <c r="D12" i="3"/>
  <c r="C12" i="3"/>
  <c r="I12" i="3"/>
  <c r="C30" i="1" l="1"/>
  <c r="D14" i="4" l="1"/>
  <c r="D16" i="4" s="1"/>
  <c r="D20" i="4" s="1"/>
  <c r="K13" i="3"/>
  <c r="C18" i="2"/>
  <c r="C24" i="2" s="1"/>
  <c r="C30" i="2" s="1"/>
  <c r="G31" i="2" s="1"/>
  <c r="H40" i="1"/>
  <c r="D40" i="1"/>
  <c r="G38" i="1"/>
  <c r="H42" i="1" s="1"/>
  <c r="G28" i="1"/>
  <c r="H43" i="1" l="1"/>
  <c r="C40" i="1"/>
  <c r="K12" i="3"/>
  <c r="I16" i="3"/>
  <c r="D38" i="4"/>
  <c r="D42" i="4" l="1"/>
  <c r="D43" i="4" s="1"/>
  <c r="G30" i="1"/>
  <c r="G40" i="1" s="1"/>
  <c r="G41" i="1" l="1"/>
  <c r="G42" i="1"/>
</calcChain>
</file>

<file path=xl/sharedStrings.xml><?xml version="1.0" encoding="utf-8"?>
<sst xmlns="http://schemas.openxmlformats.org/spreadsheetml/2006/main" count="134" uniqueCount="117">
  <si>
    <t>(EXPRESADO EN GUARANIES)</t>
  </si>
  <si>
    <t>ACTIVO</t>
  </si>
  <si>
    <t>NOTAS</t>
  </si>
  <si>
    <t>PASIVO</t>
  </si>
  <si>
    <t>ACTIVO  CORRIENTE</t>
  </si>
  <si>
    <t>PASIVO  CORRIENTE</t>
  </si>
  <si>
    <t xml:space="preserve">Disponibilidades </t>
  </si>
  <si>
    <t xml:space="preserve">Deudas Comerciales </t>
  </si>
  <si>
    <t xml:space="preserve">Créditos </t>
  </si>
  <si>
    <t xml:space="preserve">Deudas Financieras </t>
  </si>
  <si>
    <t>Intereses a Devengar</t>
  </si>
  <si>
    <t xml:space="preserve">Anticipos de Clientes </t>
  </si>
  <si>
    <t xml:space="preserve">Previsión para Créditos Incobrables </t>
  </si>
  <si>
    <t>Deudas Sociales</t>
  </si>
  <si>
    <t xml:space="preserve">Bienes de Cambio </t>
  </si>
  <si>
    <t>2.d; 6 y Anexo F</t>
  </si>
  <si>
    <t>Utilidades Diferidas</t>
  </si>
  <si>
    <t xml:space="preserve">Previsión por Obsolescencia </t>
  </si>
  <si>
    <t>2.g y Anexo E</t>
  </si>
  <si>
    <t>Remuneraciones y C.S. A Pagar</t>
  </si>
  <si>
    <t xml:space="preserve">Gastos no Devengados </t>
  </si>
  <si>
    <t xml:space="preserve">Previsiones </t>
  </si>
  <si>
    <t>Anexo E</t>
  </si>
  <si>
    <t>Gastos Acumulados a Pagar</t>
  </si>
  <si>
    <t xml:space="preserve">Deudas Fiscales </t>
  </si>
  <si>
    <t>Provisiones</t>
  </si>
  <si>
    <t>TOTAL ACTIVO CORRIENTE</t>
  </si>
  <si>
    <t>TOTAL PASIVO CORRIENTE</t>
  </si>
  <si>
    <t>ACTIVO  NO CORRIENTE</t>
  </si>
  <si>
    <t>PASIVO  NO CORRIENTE</t>
  </si>
  <si>
    <r>
      <rPr>
        <sz val="11"/>
        <rFont val="Arial"/>
        <family val="2"/>
      </rPr>
      <t>Deudas Financieras</t>
    </r>
    <r>
      <rPr>
        <b/>
        <sz val="11"/>
        <rFont val="Arial"/>
        <family val="2"/>
      </rPr>
      <t xml:space="preserve"> </t>
    </r>
  </si>
  <si>
    <t xml:space="preserve">Propiedades, Planta y Equipo </t>
  </si>
  <si>
    <r>
      <rPr>
        <sz val="11"/>
        <rFont val="Arial"/>
        <family val="2"/>
      </rPr>
      <t>Gastos no Devengados</t>
    </r>
    <r>
      <rPr>
        <b/>
        <sz val="11"/>
        <rFont val="Arial"/>
        <family val="2"/>
      </rPr>
      <t xml:space="preserve"> </t>
    </r>
  </si>
  <si>
    <t>Inversiones en Otras Empresas</t>
  </si>
  <si>
    <t>Anexo C</t>
  </si>
  <si>
    <t>TOTAL PASIVO NO CORRIENTE</t>
  </si>
  <si>
    <t>TOTAL ACTIVO NO CORRIENTE</t>
  </si>
  <si>
    <t xml:space="preserve">TOTAL PASIVO </t>
  </si>
  <si>
    <t>PATRIMONIO NETO</t>
  </si>
  <si>
    <t>Capital</t>
  </si>
  <si>
    <t>Reservas</t>
  </si>
  <si>
    <t>Utilidades no Asignadas</t>
  </si>
  <si>
    <t>Utilidad del Periodo/Ejercicio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</si>
  <si>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</si>
  <si>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</si>
  <si>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</si>
  <si>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</si>
  <si>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ESTADO DE RESULTADOS</t>
  </si>
  <si>
    <t xml:space="preserve">Periodo Finalizado el </t>
  </si>
  <si>
    <t xml:space="preserve">Ventas Netas </t>
  </si>
  <si>
    <t>Anexo I</t>
  </si>
  <si>
    <r>
      <rPr>
        <sz val="11"/>
        <rFont val="Arial"/>
        <family val="2"/>
      </rPr>
      <t>Otros ingresos operativos</t>
    </r>
    <r>
      <rPr>
        <b/>
        <sz val="11"/>
        <rFont val="Arial"/>
        <family val="2"/>
      </rPr>
      <t xml:space="preserve"> </t>
    </r>
  </si>
  <si>
    <t xml:space="preserve">Costo de Mercaderías Vendidas </t>
  </si>
  <si>
    <t>Anexo F y H</t>
  </si>
  <si>
    <t xml:space="preserve">Gastos Administrativos </t>
  </si>
  <si>
    <t>Anexo H</t>
  </si>
  <si>
    <t xml:space="preserve">Gastos de Ventas </t>
  </si>
  <si>
    <t>Resultado Operativo</t>
  </si>
  <si>
    <t>Diferencia de Cambio</t>
  </si>
  <si>
    <t xml:space="preserve">Gastos Financieros </t>
  </si>
  <si>
    <t>Resultado antes de Impuesto a la Renta</t>
  </si>
  <si>
    <t>Impuesto a la Renta</t>
  </si>
  <si>
    <t>Reserva Legal</t>
  </si>
  <si>
    <t>Resultado del Periodo</t>
  </si>
  <si>
    <t>ESTADO DE VARIACION DEL PATRIMONIO NETO</t>
  </si>
  <si>
    <t>CAPITAL</t>
  </si>
  <si>
    <t>RESERVAS</t>
  </si>
  <si>
    <t>RESULTADOS</t>
  </si>
  <si>
    <t>LEGAL</t>
  </si>
  <si>
    <t>FACULTATIVA</t>
  </si>
  <si>
    <t>REVALUO</t>
  </si>
  <si>
    <t>NO ASIGNADOS</t>
  </si>
  <si>
    <t>DEL EJERCICIO</t>
  </si>
  <si>
    <t xml:space="preserve">Saldo al inicio </t>
  </si>
  <si>
    <t>Movimientos Subsecuentes</t>
  </si>
  <si>
    <t xml:space="preserve">Transferencias a Resultados Acumulados </t>
  </si>
  <si>
    <t>Distribución de Utilidad</t>
  </si>
  <si>
    <t>ESTADO DE FLUJOS DE EFECTIVO</t>
  </si>
  <si>
    <t>FLUJOS DE EFECTIVO POR LAS ACTIVIDADES OPERATIVAS</t>
  </si>
  <si>
    <t>Ventas netas (cobros netos a clientes)</t>
  </si>
  <si>
    <t>Pago a Proveedores (pagos netos a proveedores)</t>
  </si>
  <si>
    <t>Efectivo pagado a empleados</t>
  </si>
  <si>
    <t>Efectivo usado por otras operaciones</t>
  </si>
  <si>
    <t>Total de efectivo de las actividades operativas antes de cambios</t>
  </si>
  <si>
    <t>en los activos de operaciones</t>
  </si>
  <si>
    <t>Efectivo Neto por actividades de operación antes de impuestos</t>
  </si>
  <si>
    <t>Impuesto  a la Renta</t>
  </si>
  <si>
    <t xml:space="preserve">Efectivo Neto de actividades de operación </t>
  </si>
  <si>
    <t>FLUJOS DE EFECTIVO POR ACTIVIDADES DE INVERSION</t>
  </si>
  <si>
    <t>Adquisición de Acciones</t>
  </si>
  <si>
    <t>Compra de Propiedades, Planta y Equipo</t>
  </si>
  <si>
    <t xml:space="preserve">Efectivo Neto usado en actividades de inversión </t>
  </si>
  <si>
    <t>FLUJOS DE EFECTIVO POR ACTIVIDADES DE FINANCIAMIENTO</t>
  </si>
  <si>
    <t>Pago Dividendos</t>
  </si>
  <si>
    <t>Préstamos</t>
  </si>
  <si>
    <t>Intereses Pagados</t>
  </si>
  <si>
    <t>Efectivo Neto por actividades de financiamiento</t>
  </si>
  <si>
    <t xml:space="preserve">Efectos de las ganancias o pérdidas en el tipo de cambio en el efectivo y </t>
  </si>
  <si>
    <t>sus equivalentes</t>
  </si>
  <si>
    <t>Aumento/Disminución neto de efectivo y sus equivalentes</t>
  </si>
  <si>
    <t>Efectivo y sus equivalentes al comienzo del Periodo</t>
  </si>
  <si>
    <t xml:space="preserve"> </t>
  </si>
  <si>
    <t>Efectivo y sus equivalentes al cierre del Periodo</t>
  </si>
  <si>
    <t>2.c y Anexo A</t>
  </si>
  <si>
    <t>2.f</t>
  </si>
  <si>
    <t xml:space="preserve"> 2.f</t>
  </si>
  <si>
    <t>BALANCE GENERAL AL 30 DE SETIEMBRE DE 2019 Y 31 DE DICIEMBRE DE 2018</t>
  </si>
  <si>
    <t>POR LOS PERIODOS COMPRENDIDOS ENTRE EL 01 DE ENERO Y 30 SETIEMBRE DE 2019 Y 2018</t>
  </si>
  <si>
    <t>PATRIMONIO NETO AL  30.09.2018</t>
  </si>
  <si>
    <t>PATRIMONIO NETO AL  30.09.2019</t>
  </si>
  <si>
    <t>POR LOS PERIODOS COMPRENDIDOS ENTRE EL 01 DE ENERO Y EL 30 DE SETIEMBRE DE 2019 Y 2018</t>
  </si>
  <si>
    <t>POR LOS PERIODOS COMPRENDIDOS ENTRE EL 01 DE ENERO AL 30 DE SETIEMBRE DE 2019 Y 2018</t>
  </si>
  <si>
    <t>Derechos s/contrato de distribución</t>
  </si>
  <si>
    <t>Bienes Incorporales - Derechos s/contrato de distribución</t>
  </si>
  <si>
    <t>2.c y Anexo B</t>
  </si>
  <si>
    <t>Saldo al 30.09.2019</t>
  </si>
  <si>
    <t>Saldo al 30.09.2018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</si>
</sst>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"/>
    <numFmt numFmtId="165" formatCode="_(* #,##0_);_(* \(#,##0\);_(* \-_);_(@_)"/>
  </numFmts>
  <fonts count="15" x14ac:knownFonts="1">
    <font>
      <sz val="10"/>
      <name val="Arial"/>
      <family val="2"/>
    </font>
    <font>
      <b/>
      <sz val="11"/>
      <color rgb="FFFFFFFF"/>
      <name val="Calibri"/>
      <family val="2"/>
    </font>
    <font>
      <sz val="11"/>
      <color rgb="FF008000"/>
      <name val="Calibri"/>
      <family val="2"/>
    </font>
    <font>
      <b/>
      <sz val="11"/>
      <color rgb="FF333399"/>
      <name val="Calibri"/>
      <family val="2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1"/>
      <color rgb="FFFF000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FFFF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A0E0E0"/>
        <bgColor rgb="FFCCCCFF"/>
      </patternFill>
    </fill>
    <fill>
      <patternFill patternType="solid">
        <fgColor rgb="FFFFCC99"/>
        <bgColor rgb="FFC0C0C0"/>
      </patternFill>
    </fill>
    <fill>
      <patternFill patternType="solid">
        <fgColor rgb="FFFFFFC0"/>
        <bgColor rgb="FFFFFF99"/>
      </patternFill>
    </fill>
    <fill>
      <patternFill patternType="solid">
        <fgColor rgb="FFFFFFFF"/>
        <bgColor rgb="FFFFFFC0"/>
      </patternFill>
    </fill>
    <fill>
      <patternFill patternType="solid">
        <fgColor theme="0"/>
        <bgColor rgb="FFFFFFC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1" fillId="2" borderId="1" applyAlignment="0" applyProtection="0"/>
    <xf numFmtId="0" fontId="2" fillId="3" borderId="0" applyBorder="0" applyAlignment="0" applyProtection="0"/>
    <xf numFmtId="0" fontId="2" fillId="3" borderId="0" applyBorder="0" applyAlignment="0" applyProtection="0"/>
    <xf numFmtId="0" fontId="3" fillId="0" borderId="0" applyBorder="0" applyAlignment="0" applyProtection="0"/>
    <xf numFmtId="0" fontId="4" fillId="4" borderId="2" applyAlignment="0" applyProtection="0"/>
    <xf numFmtId="0" fontId="5" fillId="0" borderId="3" applyAlignment="0" applyProtection="0"/>
    <xf numFmtId="0" fontId="14" fillId="5" borderId="4" applyAlignment="0" applyProtection="0"/>
    <xf numFmtId="0" fontId="14" fillId="5" borderId="4" applyAlignment="0" applyProtection="0"/>
    <xf numFmtId="0" fontId="6" fillId="0" borderId="0" applyBorder="0" applyAlignment="0" applyProtection="0"/>
  </cellStyleXfs>
  <cellXfs count="161">
    <xf numFmtId="0" fontId="0" fillId="0" borderId="0" xfId="0"/>
    <xf numFmtId="0" fontId="7" fillId="6" borderId="0" xfId="0" applyFont="1" applyFill="1"/>
    <xf numFmtId="0" fontId="8" fillId="6" borderId="0" xfId="0" applyFont="1" applyFill="1" applyAlignment="1">
      <alignment horizontal="center"/>
    </xf>
    <xf numFmtId="0" fontId="9" fillId="6" borderId="0" xfId="0" applyFont="1" applyFill="1"/>
    <xf numFmtId="0" fontId="10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8" fillId="6" borderId="5" xfId="0" applyFont="1" applyFill="1" applyBorder="1"/>
    <xf numFmtId="0" fontId="8" fillId="6" borderId="5" xfId="0" applyFont="1" applyFill="1" applyBorder="1" applyAlignment="1">
      <alignment horizontal="center"/>
    </xf>
    <xf numFmtId="164" fontId="8" fillId="6" borderId="5" xfId="0" applyNumberFormat="1" applyFont="1" applyFill="1" applyBorder="1" applyAlignment="1">
      <alignment horizontal="center"/>
    </xf>
    <xf numFmtId="0" fontId="8" fillId="6" borderId="6" xfId="0" applyFont="1" applyFill="1" applyBorder="1"/>
    <xf numFmtId="0" fontId="8" fillId="6" borderId="6" xfId="0" applyFont="1" applyFill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7" fillId="6" borderId="5" xfId="0" applyFont="1" applyFill="1" applyBorder="1"/>
    <xf numFmtId="37" fontId="7" fillId="6" borderId="7" xfId="0" applyNumberFormat="1" applyFont="1" applyFill="1" applyBorder="1"/>
    <xf numFmtId="0" fontId="7" fillId="6" borderId="8" xfId="0" applyFont="1" applyFill="1" applyBorder="1"/>
    <xf numFmtId="37" fontId="7" fillId="6" borderId="5" xfId="0" applyNumberFormat="1" applyFont="1" applyFill="1" applyBorder="1"/>
    <xf numFmtId="0" fontId="8" fillId="6" borderId="9" xfId="0" applyFont="1" applyFill="1" applyBorder="1"/>
    <xf numFmtId="0" fontId="8" fillId="6" borderId="9" xfId="0" applyFont="1" applyFill="1" applyBorder="1" applyAlignment="1">
      <alignment horizontal="center"/>
    </xf>
    <xf numFmtId="37" fontId="7" fillId="6" borderId="10" xfId="0" applyNumberFormat="1" applyFont="1" applyFill="1" applyBorder="1"/>
    <xf numFmtId="0" fontId="8" fillId="6" borderId="8" xfId="0" applyFont="1" applyFill="1" applyBorder="1"/>
    <xf numFmtId="37" fontId="7" fillId="6" borderId="9" xfId="0" applyNumberFormat="1" applyFont="1" applyFill="1" applyBorder="1"/>
    <xf numFmtId="0" fontId="7" fillId="6" borderId="9" xfId="0" applyFont="1" applyFill="1" applyBorder="1"/>
    <xf numFmtId="3" fontId="7" fillId="6" borderId="10" xfId="0" applyNumberFormat="1" applyFont="1" applyFill="1" applyBorder="1"/>
    <xf numFmtId="3" fontId="7" fillId="6" borderId="9" xfId="0" applyNumberFormat="1" applyFont="1" applyFill="1" applyBorder="1"/>
    <xf numFmtId="165" fontId="7" fillId="6" borderId="10" xfId="0" applyNumberFormat="1" applyFont="1" applyFill="1" applyBorder="1"/>
    <xf numFmtId="3" fontId="9" fillId="6" borderId="0" xfId="0" applyNumberFormat="1" applyFont="1" applyFill="1"/>
    <xf numFmtId="165" fontId="7" fillId="6" borderId="0" xfId="0" applyNumberFormat="1" applyFont="1" applyFill="1" applyBorder="1"/>
    <xf numFmtId="3" fontId="7" fillId="6" borderId="0" xfId="0" applyNumberFormat="1" applyFont="1" applyFill="1" applyBorder="1"/>
    <xf numFmtId="0" fontId="7" fillId="6" borderId="10" xfId="0" applyFont="1" applyFill="1" applyBorder="1"/>
    <xf numFmtId="0" fontId="7" fillId="6" borderId="0" xfId="0" applyFont="1" applyFill="1" applyBorder="1"/>
    <xf numFmtId="0" fontId="7" fillId="6" borderId="11" xfId="0" applyFont="1" applyFill="1" applyBorder="1"/>
    <xf numFmtId="3" fontId="8" fillId="6" borderId="0" xfId="0" applyNumberFormat="1" applyFont="1" applyFill="1" applyBorder="1"/>
    <xf numFmtId="3" fontId="8" fillId="6" borderId="6" xfId="0" applyNumberFormat="1" applyFont="1" applyFill="1" applyBorder="1"/>
    <xf numFmtId="3" fontId="8" fillId="6" borderId="5" xfId="0" applyNumberFormat="1" applyFont="1" applyFill="1" applyBorder="1"/>
    <xf numFmtId="3" fontId="8" fillId="6" borderId="10" xfId="0" applyNumberFormat="1" applyFont="1" applyFill="1" applyBorder="1"/>
    <xf numFmtId="3" fontId="8" fillId="6" borderId="9" xfId="0" applyNumberFormat="1" applyFont="1" applyFill="1" applyBorder="1"/>
    <xf numFmtId="3" fontId="7" fillId="6" borderId="5" xfId="0" applyNumberFormat="1" applyFont="1" applyFill="1" applyBorder="1"/>
    <xf numFmtId="165" fontId="7" fillId="6" borderId="9" xfId="0" applyNumberFormat="1" applyFont="1" applyFill="1" applyBorder="1"/>
    <xf numFmtId="0" fontId="7" fillId="6" borderId="12" xfId="0" applyFont="1" applyFill="1" applyBorder="1"/>
    <xf numFmtId="3" fontId="8" fillId="6" borderId="13" xfId="0" applyNumberFormat="1" applyFont="1" applyFill="1" applyBorder="1"/>
    <xf numFmtId="37" fontId="8" fillId="6" borderId="9" xfId="0" applyNumberFormat="1" applyFont="1" applyFill="1" applyBorder="1"/>
    <xf numFmtId="3" fontId="7" fillId="6" borderId="12" xfId="0" applyNumberFormat="1" applyFont="1" applyFill="1" applyBorder="1"/>
    <xf numFmtId="3" fontId="8" fillId="6" borderId="12" xfId="0" applyNumberFormat="1" applyFont="1" applyFill="1" applyBorder="1"/>
    <xf numFmtId="0" fontId="8" fillId="6" borderId="12" xfId="0" applyFont="1" applyFill="1" applyBorder="1"/>
    <xf numFmtId="0" fontId="8" fillId="6" borderId="12" xfId="0" applyFont="1" applyFill="1" applyBorder="1" applyAlignment="1">
      <alignment horizontal="center"/>
    </xf>
    <xf numFmtId="3" fontId="8" fillId="6" borderId="14" xfId="0" applyNumberFormat="1" applyFont="1" applyFill="1" applyBorder="1"/>
    <xf numFmtId="0" fontId="8" fillId="6" borderId="15" xfId="0" applyFont="1" applyFill="1" applyBorder="1" applyAlignment="1">
      <alignment horizontal="left"/>
    </xf>
    <xf numFmtId="37" fontId="7" fillId="6" borderId="0" xfId="0" applyNumberFormat="1" applyFont="1" applyFill="1"/>
    <xf numFmtId="37" fontId="9" fillId="6" borderId="0" xfId="0" applyNumberFormat="1" applyFont="1" applyFill="1"/>
    <xf numFmtId="3" fontId="7" fillId="6" borderId="0" xfId="0" applyNumberFormat="1" applyFont="1" applyFill="1"/>
    <xf numFmtId="0" fontId="7" fillId="0" borderId="0" xfId="0" applyFont="1"/>
    <xf numFmtId="3" fontId="9" fillId="0" borderId="0" xfId="0" applyNumberFormat="1" applyFont="1"/>
    <xf numFmtId="0" fontId="11" fillId="0" borderId="0" xfId="0" applyFont="1" applyBorder="1" applyAlignment="1">
      <alignment horizontal="center"/>
    </xf>
    <xf numFmtId="37" fontId="7" fillId="0" borderId="0" xfId="0" applyNumberFormat="1" applyFont="1"/>
    <xf numFmtId="0" fontId="7" fillId="0" borderId="16" xfId="0" applyFont="1" applyBorder="1"/>
    <xf numFmtId="37" fontId="8" fillId="0" borderId="0" xfId="0" applyNumberFormat="1" applyFont="1" applyBorder="1" applyAlignment="1">
      <alignment horizontal="center"/>
    </xf>
    <xf numFmtId="0" fontId="10" fillId="0" borderId="8" xfId="0" applyFont="1" applyBorder="1"/>
    <xf numFmtId="0" fontId="8" fillId="0" borderId="12" xfId="0" applyFont="1" applyBorder="1" applyAlignment="1">
      <alignment horizontal="center"/>
    </xf>
    <xf numFmtId="164" fontId="8" fillId="6" borderId="13" xfId="0" applyNumberFormat="1" applyFont="1" applyFill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8" xfId="0" applyFont="1" applyBorder="1"/>
    <xf numFmtId="37" fontId="7" fillId="0" borderId="5" xfId="0" applyNumberFormat="1" applyFont="1" applyBorder="1"/>
    <xf numFmtId="37" fontId="7" fillId="0" borderId="0" xfId="0" applyNumberFormat="1" applyFont="1" applyBorder="1"/>
    <xf numFmtId="0" fontId="7" fillId="0" borderId="8" xfId="0" applyFont="1" applyBorder="1"/>
    <xf numFmtId="0" fontId="8" fillId="0" borderId="8" xfId="0" applyFont="1" applyBorder="1" applyAlignment="1">
      <alignment horizontal="center"/>
    </xf>
    <xf numFmtId="3" fontId="7" fillId="0" borderId="9" xfId="0" applyNumberFormat="1" applyFont="1" applyBorder="1"/>
    <xf numFmtId="3" fontId="7" fillId="0" borderId="0" xfId="0" applyNumberFormat="1" applyFont="1" applyBorder="1"/>
    <xf numFmtId="165" fontId="7" fillId="0" borderId="9" xfId="0" applyNumberFormat="1" applyFont="1" applyBorder="1"/>
    <xf numFmtId="165" fontId="7" fillId="0" borderId="0" xfId="0" applyNumberFormat="1" applyFont="1" applyBorder="1"/>
    <xf numFmtId="3" fontId="7" fillId="0" borderId="12" xfId="0" applyNumberFormat="1" applyFont="1" applyBorder="1"/>
    <xf numFmtId="3" fontId="8" fillId="0" borderId="6" xfId="0" applyNumberFormat="1" applyFont="1" applyBorder="1"/>
    <xf numFmtId="3" fontId="8" fillId="0" borderId="0" xfId="0" applyNumberFormat="1" applyFont="1" applyBorder="1"/>
    <xf numFmtId="3" fontId="7" fillId="0" borderId="0" xfId="0" applyNumberFormat="1" applyFont="1"/>
    <xf numFmtId="165" fontId="8" fillId="0" borderId="6" xfId="0" applyNumberFormat="1" applyFont="1" applyBorder="1"/>
    <xf numFmtId="165" fontId="8" fillId="0" borderId="0" xfId="0" applyNumberFormat="1" applyFont="1" applyBorder="1"/>
    <xf numFmtId="0" fontId="8" fillId="6" borderId="8" xfId="0" applyFont="1" applyFill="1" applyBorder="1" applyAlignment="1">
      <alignment horizontal="center"/>
    </xf>
    <xf numFmtId="0" fontId="8" fillId="0" borderId="6" xfId="0" applyFont="1" applyBorder="1"/>
    <xf numFmtId="37" fontId="7" fillId="0" borderId="0" xfId="0" applyNumberFormat="1" applyFont="1"/>
    <xf numFmtId="0" fontId="12" fillId="0" borderId="0" xfId="0" applyFont="1"/>
    <xf numFmtId="0" fontId="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20" xfId="0" applyFont="1" applyBorder="1" applyAlignment="1">
      <alignment wrapText="1"/>
    </xf>
    <xf numFmtId="37" fontId="0" fillId="0" borderId="21" xfId="0" applyNumberFormat="1" applyFont="1" applyBorder="1" applyAlignment="1">
      <alignment horizontal="right"/>
    </xf>
    <xf numFmtId="37" fontId="12" fillId="0" borderId="0" xfId="0" applyNumberFormat="1" applyFont="1"/>
    <xf numFmtId="0" fontId="11" fillId="0" borderId="20" xfId="0" applyFont="1" applyBorder="1" applyAlignment="1"/>
    <xf numFmtId="0" fontId="0" fillId="0" borderId="20" xfId="0" applyFont="1" applyBorder="1" applyAlignment="1">
      <alignment horizontal="left" wrapText="1"/>
    </xf>
    <xf numFmtId="37" fontId="0" fillId="0" borderId="6" xfId="0" applyNumberFormat="1" applyFont="1" applyBorder="1"/>
    <xf numFmtId="165" fontId="0" fillId="6" borderId="6" xfId="0" applyNumberFormat="1" applyFont="1" applyFill="1" applyBorder="1"/>
    <xf numFmtId="37" fontId="0" fillId="0" borderId="21" xfId="0" applyNumberFormat="1" applyFont="1" applyBorder="1"/>
    <xf numFmtId="37" fontId="0" fillId="0" borderId="6" xfId="0" applyNumberFormat="1" applyFont="1" applyBorder="1" applyAlignment="1">
      <alignment horizontal="right"/>
    </xf>
    <xf numFmtId="37" fontId="0" fillId="0" borderId="6" xfId="0" applyNumberFormat="1" applyFont="1" applyBorder="1" applyAlignment="1"/>
    <xf numFmtId="37" fontId="0" fillId="0" borderId="21" xfId="0" applyNumberFormat="1" applyFont="1" applyBorder="1" applyAlignment="1"/>
    <xf numFmtId="0" fontId="11" fillId="6" borderId="22" xfId="0" applyFont="1" applyFill="1" applyBorder="1" applyAlignment="1">
      <alignment wrapText="1"/>
    </xf>
    <xf numFmtId="3" fontId="11" fillId="0" borderId="22" xfId="0" applyNumberFormat="1" applyFont="1" applyBorder="1"/>
    <xf numFmtId="3" fontId="11" fillId="0" borderId="22" xfId="0" applyNumberFormat="1" applyFont="1" applyBorder="1" applyAlignment="1">
      <alignment horizontal="right"/>
    </xf>
    <xf numFmtId="3" fontId="12" fillId="0" borderId="0" xfId="0" applyNumberFormat="1" applyFont="1"/>
    <xf numFmtId="3" fontId="12" fillId="6" borderId="0" xfId="0" applyNumberFormat="1" applyFont="1" applyFill="1"/>
    <xf numFmtId="0" fontId="7" fillId="0" borderId="0" xfId="0" applyFont="1" applyAlignment="1"/>
    <xf numFmtId="37" fontId="12" fillId="6" borderId="0" xfId="0" applyNumberFormat="1" applyFont="1" applyFill="1"/>
    <xf numFmtId="0" fontId="12" fillId="6" borderId="0" xfId="0" applyFont="1" applyFill="1"/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37" fontId="7" fillId="0" borderId="0" xfId="0" applyNumberFormat="1" applyFont="1" applyBorder="1"/>
    <xf numFmtId="0" fontId="8" fillId="0" borderId="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14" fontId="8" fillId="6" borderId="11" xfId="0" applyNumberFormat="1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14" fontId="8" fillId="0" borderId="11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8" fillId="0" borderId="0" xfId="0" applyFont="1" applyBorder="1"/>
    <xf numFmtId="37" fontId="7" fillId="0" borderId="0" xfId="0" applyNumberFormat="1" applyFont="1" applyBorder="1" applyAlignment="1"/>
    <xf numFmtId="37" fontId="7" fillId="0" borderId="0" xfId="0" applyNumberFormat="1" applyFont="1" applyBorder="1" applyAlignment="1"/>
    <xf numFmtId="165" fontId="7" fillId="0" borderId="0" xfId="0" applyNumberFormat="1" applyFont="1" applyBorder="1" applyAlignment="1"/>
    <xf numFmtId="165" fontId="7" fillId="0" borderId="11" xfId="0" applyNumberFormat="1" applyFont="1" applyBorder="1"/>
    <xf numFmtId="0" fontId="8" fillId="0" borderId="0" xfId="0" applyFont="1"/>
    <xf numFmtId="165" fontId="8" fillId="0" borderId="11" xfId="0" applyNumberFormat="1" applyFont="1" applyBorder="1"/>
    <xf numFmtId="3" fontId="8" fillId="0" borderId="0" xfId="0" applyNumberFormat="1" applyFont="1" applyBorder="1" applyAlignment="1"/>
    <xf numFmtId="165" fontId="7" fillId="0" borderId="0" xfId="0" applyNumberFormat="1" applyFont="1"/>
    <xf numFmtId="165" fontId="8" fillId="0" borderId="14" xfId="0" applyNumberFormat="1" applyFont="1" applyBorder="1"/>
    <xf numFmtId="37" fontId="8" fillId="0" borderId="14" xfId="0" applyNumberFormat="1" applyFont="1" applyBorder="1" applyAlignment="1"/>
    <xf numFmtId="37" fontId="8" fillId="0" borderId="0" xfId="0" applyNumberFormat="1" applyFont="1" applyBorder="1" applyAlignment="1"/>
    <xf numFmtId="3" fontId="7" fillId="0" borderId="0" xfId="0" applyNumberFormat="1" applyFont="1" applyBorder="1" applyAlignment="1"/>
    <xf numFmtId="0" fontId="7" fillId="0" borderId="0" xfId="0" applyFont="1"/>
    <xf numFmtId="165" fontId="8" fillId="0" borderId="0" xfId="0" applyNumberFormat="1" applyFont="1" applyBorder="1" applyAlignment="1"/>
    <xf numFmtId="37" fontId="7" fillId="0" borderId="0" xfId="0" applyNumberFormat="1" applyFont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7" fillId="0" borderId="11" xfId="0" applyNumberFormat="1" applyFont="1" applyBorder="1" applyAlignment="1"/>
    <xf numFmtId="37" fontId="8" fillId="0" borderId="23" xfId="0" applyNumberFormat="1" applyFont="1" applyBorder="1" applyAlignment="1"/>
    <xf numFmtId="0" fontId="12" fillId="6" borderId="0" xfId="0" applyFont="1" applyFill="1" applyBorder="1"/>
    <xf numFmtId="37" fontId="12" fillId="0" borderId="0" xfId="0" applyNumberFormat="1" applyFont="1" applyBorder="1" applyAlignment="1"/>
    <xf numFmtId="0" fontId="7" fillId="0" borderId="0" xfId="0" applyFont="1" applyAlignment="1">
      <alignment horizontal="left"/>
    </xf>
    <xf numFmtId="3" fontId="8" fillId="6" borderId="24" xfId="0" applyNumberFormat="1" applyFont="1" applyFill="1" applyBorder="1"/>
    <xf numFmtId="37" fontId="8" fillId="6" borderId="10" xfId="0" applyNumberFormat="1" applyFont="1" applyFill="1" applyBorder="1"/>
    <xf numFmtId="3" fontId="7" fillId="0" borderId="11" xfId="0" applyNumberFormat="1" applyFont="1" applyBorder="1"/>
    <xf numFmtId="3" fontId="7" fillId="6" borderId="7" xfId="0" applyNumberFormat="1" applyFont="1" applyFill="1" applyBorder="1"/>
    <xf numFmtId="0" fontId="7" fillId="6" borderId="25" xfId="0" applyFont="1" applyFill="1" applyBorder="1"/>
    <xf numFmtId="0" fontId="7" fillId="7" borderId="9" xfId="0" applyFont="1" applyFill="1" applyBorder="1"/>
    <xf numFmtId="0" fontId="7" fillId="8" borderId="0" xfId="0" applyFont="1" applyFill="1"/>
    <xf numFmtId="0" fontId="7" fillId="8" borderId="0" xfId="0" applyFont="1" applyFill="1" applyAlignment="1">
      <alignment horizontal="center"/>
    </xf>
    <xf numFmtId="165" fontId="7" fillId="8" borderId="11" xfId="0" applyNumberFormat="1" applyFont="1" applyFill="1" applyBorder="1"/>
    <xf numFmtId="165" fontId="0" fillId="6" borderId="21" xfId="0" applyNumberFormat="1" applyFont="1" applyFill="1" applyBorder="1"/>
    <xf numFmtId="0" fontId="8" fillId="6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37" fontId="8" fillId="0" borderId="6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6" borderId="18" xfId="0" applyFont="1" applyFill="1" applyBorder="1" applyAlignment="1">
      <alignment horizontal="center" wrapText="1"/>
    </xf>
    <xf numFmtId="0" fontId="11" fillId="6" borderId="19" xfId="0" applyFont="1" applyFill="1" applyBorder="1" applyAlignment="1">
      <alignment horizontal="center" wrapText="1"/>
    </xf>
  </cellXfs>
  <cellStyles count="10">
    <cellStyle name="Check Cell" xfId="1"/>
    <cellStyle name="Good 1" xfId="2"/>
    <cellStyle name="Good 2" xfId="3"/>
    <cellStyle name="Heading 4" xfId="4"/>
    <cellStyle name="Input" xfId="5"/>
    <cellStyle name="Linked Cell" xfId="6"/>
    <cellStyle name="Normal" xfId="0" builtinId="0"/>
    <cellStyle name="Note 1" xfId="7"/>
    <cellStyle name="Note 2" xfId="8"/>
    <cellStyle name="Warning Text" xfId="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0E0E0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1860177</xdr:colOff>
      <xdr:row>43</xdr:row>
      <xdr:rowOff>156882</xdr:rowOff>
    </xdr:from>
    <xdr:to>
      <xdr:col>6</xdr:col>
      <xdr:colOff>638736</xdr:colOff>
      <xdr:row>50</xdr:row>
      <xdr:rowOff>168088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0177" y="7507941"/>
          <a:ext cx="7844118" cy="13895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33</xdr:row>
      <xdr:rowOff>142875</xdr:rowOff>
    </xdr:from>
    <xdr:to>
      <xdr:col>3</xdr:col>
      <xdr:colOff>714375</xdr:colOff>
      <xdr:row>40</xdr:row>
      <xdr:rowOff>87406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334125"/>
          <a:ext cx="5305425" cy="12113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2381250</xdr:colOff>
      <xdr:row>17</xdr:row>
      <xdr:rowOff>114299</xdr:rowOff>
    </xdr:from>
    <xdr:to>
      <xdr:col>8</xdr:col>
      <xdr:colOff>237004</xdr:colOff>
      <xdr:row>26</xdr:row>
      <xdr:rowOff>95249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3524249"/>
          <a:ext cx="6723529" cy="1609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47</xdr:row>
      <xdr:rowOff>104775</xdr:rowOff>
    </xdr:from>
    <xdr:to>
      <xdr:col>5</xdr:col>
      <xdr:colOff>532279</xdr:colOff>
      <xdr:row>55</xdr:row>
      <xdr:rowOff>20731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8801100"/>
          <a:ext cx="6723529" cy="12113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47"/>
  <sheetViews>
    <sheetView zoomScale="85" zoomScaleNormal="85" workbookViewId="0">
      <selection activeCell="H45" sqref="H45"/>
    </sheetView>
  </sheetViews>
  <sheetFormatPr baseColWidth="10" defaultColWidth="9.140625" defaultRowHeight="15" x14ac:dyDescent="0.25"/>
  <cols>
    <col min="1" max="1" width="33.5703125" style="1" customWidth="1"/>
    <col min="2" max="2" width="17.42578125" style="2" customWidth="1"/>
    <col min="3" max="3" width="18.140625" style="1" customWidth="1"/>
    <col min="4" max="4" width="16.42578125" style="1" customWidth="1"/>
    <col min="5" max="5" width="37" style="1" customWidth="1"/>
    <col min="6" max="6" width="13.28515625" style="2" customWidth="1"/>
    <col min="7" max="7" width="16.5703125" style="1" customWidth="1"/>
    <col min="8" max="8" width="16.85546875" style="1" customWidth="1"/>
    <col min="9" max="9" width="11.42578125" style="1" customWidth="1"/>
    <col min="10" max="10" width="23.140625" style="3" customWidth="1"/>
    <col min="11" max="11" width="11.42578125" style="1" customWidth="1"/>
    <col min="12" max="12" width="22.28515625" style="1" customWidth="1"/>
    <col min="13" max="257" width="11.42578125" style="1" customWidth="1"/>
    <col min="258" max="1025" width="11.42578125" customWidth="1"/>
  </cols>
  <sheetData>
    <row r="2" spans="1:10" x14ac:dyDescent="0.25">
      <c r="A2" s="152" t="s">
        <v>106</v>
      </c>
      <c r="B2" s="152"/>
      <c r="C2" s="152"/>
      <c r="D2" s="152"/>
      <c r="E2" s="152"/>
      <c r="F2" s="152"/>
      <c r="G2" s="152"/>
      <c r="H2" s="152"/>
    </row>
    <row r="3" spans="1:10" ht="14.25" customHeight="1" x14ac:dyDescent="0.25">
      <c r="A3" s="152" t="s">
        <v>0</v>
      </c>
      <c r="B3" s="152"/>
      <c r="C3" s="152"/>
      <c r="D3" s="152"/>
      <c r="E3" s="152"/>
      <c r="F3" s="152"/>
      <c r="G3" s="152"/>
      <c r="H3" s="152"/>
    </row>
    <row r="4" spans="1:10" ht="9.75" customHeight="1" x14ac:dyDescent="0.25">
      <c r="A4" s="4"/>
      <c r="B4" s="4"/>
      <c r="C4" s="5"/>
      <c r="D4" s="5"/>
      <c r="E4" s="4"/>
      <c r="F4" s="4"/>
      <c r="G4" s="5"/>
      <c r="H4" s="5"/>
    </row>
    <row r="5" spans="1:10" x14ac:dyDescent="0.25">
      <c r="A5" s="6" t="s">
        <v>1</v>
      </c>
      <c r="B5" s="7" t="s">
        <v>2</v>
      </c>
      <c r="C5" s="8">
        <v>43738</v>
      </c>
      <c r="D5" s="8">
        <v>43465</v>
      </c>
      <c r="E5" s="9" t="s">
        <v>3</v>
      </c>
      <c r="F5" s="10" t="s">
        <v>2</v>
      </c>
      <c r="G5" s="11">
        <v>43738</v>
      </c>
      <c r="H5" s="11">
        <v>43465</v>
      </c>
    </row>
    <row r="6" spans="1:10" ht="12.95" customHeight="1" x14ac:dyDescent="0.25">
      <c r="A6" s="12"/>
      <c r="B6" s="7"/>
      <c r="C6" s="13"/>
      <c r="D6" s="13"/>
      <c r="E6" s="14"/>
      <c r="F6" s="7"/>
      <c r="G6" s="15"/>
      <c r="H6" s="15"/>
    </row>
    <row r="7" spans="1:10" ht="14.1" customHeight="1" x14ac:dyDescent="0.25">
      <c r="A7" s="16" t="s">
        <v>4</v>
      </c>
      <c r="B7" s="17"/>
      <c r="C7" s="18"/>
      <c r="D7" s="18"/>
      <c r="E7" s="19" t="s">
        <v>5</v>
      </c>
      <c r="F7" s="17"/>
      <c r="G7" s="18"/>
      <c r="H7" s="20"/>
    </row>
    <row r="8" spans="1:10" ht="12.95" customHeight="1" x14ac:dyDescent="0.25">
      <c r="A8" s="16"/>
      <c r="B8" s="17"/>
      <c r="C8" s="18"/>
      <c r="D8" s="18"/>
      <c r="E8" s="19"/>
      <c r="F8" s="17"/>
      <c r="G8" s="18"/>
      <c r="H8" s="20"/>
    </row>
    <row r="9" spans="1:10" ht="14.1" customHeight="1" x14ac:dyDescent="0.25">
      <c r="A9" s="21" t="s">
        <v>6</v>
      </c>
      <c r="B9" s="17">
        <v>3</v>
      </c>
      <c r="C9" s="22">
        <v>25737651266</v>
      </c>
      <c r="D9" s="22">
        <v>38890722595</v>
      </c>
      <c r="E9" s="14" t="s">
        <v>7</v>
      </c>
      <c r="F9" s="17">
        <v>8</v>
      </c>
      <c r="G9" s="22">
        <v>54861745135</v>
      </c>
      <c r="H9" s="23">
        <v>39243728136</v>
      </c>
    </row>
    <row r="10" spans="1:10" ht="14.1" customHeight="1" x14ac:dyDescent="0.25">
      <c r="A10" s="21" t="s">
        <v>8</v>
      </c>
      <c r="B10" s="17">
        <v>4</v>
      </c>
      <c r="C10" s="22">
        <v>213593919787</v>
      </c>
      <c r="D10" s="22">
        <v>171279268404</v>
      </c>
      <c r="E10" s="14" t="s">
        <v>9</v>
      </c>
      <c r="F10" s="17">
        <v>9</v>
      </c>
      <c r="G10" s="22">
        <v>203770285430</v>
      </c>
      <c r="H10" s="23">
        <v>146809289544</v>
      </c>
      <c r="J10" s="25"/>
    </row>
    <row r="11" spans="1:10" ht="14.1" customHeight="1" x14ac:dyDescent="0.25">
      <c r="A11" s="21" t="s">
        <v>10</v>
      </c>
      <c r="B11" s="17">
        <v>5</v>
      </c>
      <c r="C11" s="24">
        <v>-7442602586</v>
      </c>
      <c r="D11" s="24">
        <v>-7014592440</v>
      </c>
      <c r="E11" s="14" t="s">
        <v>11</v>
      </c>
      <c r="F11" s="17">
        <v>10</v>
      </c>
      <c r="G11" s="22">
        <v>2295248679</v>
      </c>
      <c r="H11" s="23">
        <v>4451173251</v>
      </c>
    </row>
    <row r="12" spans="1:10" ht="14.1" customHeight="1" x14ac:dyDescent="0.25">
      <c r="A12" s="21" t="s">
        <v>12</v>
      </c>
      <c r="B12" s="17" t="s">
        <v>18</v>
      </c>
      <c r="C12" s="24">
        <v>-4698216243</v>
      </c>
      <c r="D12" s="24">
        <v>-3018105303</v>
      </c>
      <c r="E12" s="14" t="s">
        <v>13</v>
      </c>
      <c r="F12" s="17"/>
      <c r="G12" s="22">
        <v>698985603</v>
      </c>
      <c r="H12" s="23">
        <v>526376106</v>
      </c>
    </row>
    <row r="13" spans="1:10" ht="14.1" customHeight="1" x14ac:dyDescent="0.25">
      <c r="A13" s="21" t="s">
        <v>14</v>
      </c>
      <c r="B13" s="17" t="s">
        <v>15</v>
      </c>
      <c r="C13" s="22">
        <v>289519713931</v>
      </c>
      <c r="D13" s="22">
        <v>249888345259</v>
      </c>
      <c r="E13" s="14" t="s">
        <v>16</v>
      </c>
      <c r="F13" s="17"/>
      <c r="G13" s="22">
        <v>9389835312</v>
      </c>
      <c r="H13" s="23">
        <v>5190057015</v>
      </c>
    </row>
    <row r="14" spans="1:10" ht="14.1" customHeight="1" x14ac:dyDescent="0.25">
      <c r="A14" s="21" t="s">
        <v>17</v>
      </c>
      <c r="B14" s="17" t="s">
        <v>18</v>
      </c>
      <c r="C14" s="24">
        <v>-4916129356</v>
      </c>
      <c r="D14" s="26">
        <v>-1031912784</v>
      </c>
      <c r="E14" s="14" t="s">
        <v>19</v>
      </c>
      <c r="F14" s="17"/>
      <c r="G14" s="22">
        <v>2740918121</v>
      </c>
      <c r="H14" s="23">
        <v>1947615717</v>
      </c>
      <c r="J14" s="25"/>
    </row>
    <row r="15" spans="1:10" ht="14.1" customHeight="1" x14ac:dyDescent="0.25">
      <c r="A15" s="21" t="s">
        <v>20</v>
      </c>
      <c r="B15" s="17">
        <v>7</v>
      </c>
      <c r="C15" s="22">
        <v>2576198435</v>
      </c>
      <c r="D15" s="27">
        <v>1591432943</v>
      </c>
      <c r="E15" s="14" t="s">
        <v>21</v>
      </c>
      <c r="F15" s="17" t="s">
        <v>22</v>
      </c>
      <c r="G15" s="22">
        <v>741481029</v>
      </c>
      <c r="H15" s="23">
        <v>500000000</v>
      </c>
    </row>
    <row r="16" spans="1:10" ht="14.1" customHeight="1" x14ac:dyDescent="0.25">
      <c r="A16" s="21"/>
      <c r="B16" s="17"/>
      <c r="C16" s="28"/>
      <c r="D16" s="29"/>
      <c r="E16" s="14" t="s">
        <v>23</v>
      </c>
      <c r="F16" s="17"/>
      <c r="G16" s="23">
        <v>0</v>
      </c>
      <c r="H16" s="22">
        <v>222563187</v>
      </c>
    </row>
    <row r="17" spans="1:8" ht="14.1" customHeight="1" x14ac:dyDescent="0.25">
      <c r="A17" s="21"/>
      <c r="B17" s="17"/>
      <c r="C17" s="29"/>
      <c r="D17" s="21"/>
      <c r="E17" s="14" t="s">
        <v>24</v>
      </c>
      <c r="F17" s="17"/>
      <c r="G17" s="23">
        <v>456577373</v>
      </c>
      <c r="H17" s="22">
        <v>6517069883</v>
      </c>
    </row>
    <row r="18" spans="1:8" ht="14.1" customHeight="1" x14ac:dyDescent="0.25">
      <c r="A18" s="21"/>
      <c r="B18" s="17"/>
      <c r="C18" s="29"/>
      <c r="D18" s="21"/>
      <c r="E18" s="14" t="s">
        <v>25</v>
      </c>
      <c r="F18" s="17"/>
      <c r="G18" s="23">
        <v>7127711161</v>
      </c>
      <c r="H18" s="22">
        <v>0</v>
      </c>
    </row>
    <row r="19" spans="1:8" ht="14.1" customHeight="1" x14ac:dyDescent="0.25">
      <c r="A19" s="21"/>
      <c r="B19" s="17"/>
      <c r="C19" s="30"/>
      <c r="D19" s="21"/>
      <c r="F19" s="17"/>
      <c r="G19" s="38"/>
      <c r="H19" s="146"/>
    </row>
    <row r="20" spans="1:8" ht="14.1" customHeight="1" x14ac:dyDescent="0.25">
      <c r="A20" s="16" t="s">
        <v>26</v>
      </c>
      <c r="B20" s="17"/>
      <c r="C20" s="31">
        <f>SUM(C9:C15)</f>
        <v>514370535234</v>
      </c>
      <c r="D20" s="32">
        <v>450585158674</v>
      </c>
      <c r="E20" s="19" t="s">
        <v>27</v>
      </c>
      <c r="F20" s="17"/>
      <c r="G20" s="31">
        <f>SUM(G9:G18)</f>
        <v>282082787843</v>
      </c>
      <c r="H20" s="32">
        <v>205407872839</v>
      </c>
    </row>
    <row r="21" spans="1:8" ht="14.1" customHeight="1" x14ac:dyDescent="0.25">
      <c r="A21" s="16"/>
      <c r="B21" s="17"/>
      <c r="C21" s="33"/>
      <c r="D21" s="34"/>
      <c r="E21" s="19"/>
      <c r="F21" s="17"/>
      <c r="G21" s="145"/>
      <c r="H21" s="36"/>
    </row>
    <row r="22" spans="1:8" ht="14.1" customHeight="1" x14ac:dyDescent="0.25">
      <c r="A22" s="16" t="s">
        <v>28</v>
      </c>
      <c r="B22" s="17"/>
      <c r="C22" s="35"/>
      <c r="D22" s="34"/>
      <c r="E22" s="19" t="s">
        <v>29</v>
      </c>
      <c r="F22" s="17"/>
      <c r="G22" s="34"/>
      <c r="H22" s="35"/>
    </row>
    <row r="23" spans="1:8" ht="14.1" customHeight="1" x14ac:dyDescent="0.25">
      <c r="A23" s="16"/>
      <c r="B23" s="17"/>
      <c r="C23" s="35"/>
      <c r="D23" s="34"/>
      <c r="E23" s="19"/>
      <c r="F23" s="17"/>
      <c r="G23" s="34"/>
      <c r="H23" s="35"/>
    </row>
    <row r="24" spans="1:8" ht="14.1" customHeight="1" x14ac:dyDescent="0.25">
      <c r="A24" s="21" t="s">
        <v>8</v>
      </c>
      <c r="B24" s="17">
        <v>4</v>
      </c>
      <c r="C24" s="23">
        <v>67276040249</v>
      </c>
      <c r="D24" s="22">
        <v>69607178194</v>
      </c>
      <c r="E24" s="14" t="s">
        <v>7</v>
      </c>
      <c r="F24" s="17">
        <v>8</v>
      </c>
      <c r="G24" s="22">
        <v>2508209653</v>
      </c>
      <c r="H24" s="23">
        <v>1162310771</v>
      </c>
    </row>
    <row r="25" spans="1:8" ht="14.1" customHeight="1" x14ac:dyDescent="0.25">
      <c r="A25" s="21" t="s">
        <v>10</v>
      </c>
      <c r="B25" s="17">
        <v>5</v>
      </c>
      <c r="C25" s="37">
        <v>-1802237375</v>
      </c>
      <c r="D25" s="26">
        <v>-1426278815</v>
      </c>
      <c r="E25" s="14" t="s">
        <v>30</v>
      </c>
      <c r="F25" s="17">
        <v>9</v>
      </c>
      <c r="G25" s="22">
        <v>75231893811</v>
      </c>
      <c r="H25" s="23">
        <v>81835566676</v>
      </c>
    </row>
    <row r="26" spans="1:8" ht="14.1" customHeight="1" x14ac:dyDescent="0.25">
      <c r="A26" s="21" t="s">
        <v>31</v>
      </c>
      <c r="B26" s="17" t="s">
        <v>103</v>
      </c>
      <c r="C26" s="23">
        <v>77088299028</v>
      </c>
      <c r="D26" s="22">
        <v>64525869998</v>
      </c>
      <c r="F26" s="17"/>
      <c r="G26" s="28"/>
      <c r="H26" s="21"/>
    </row>
    <row r="27" spans="1:8" ht="14.1" customHeight="1" x14ac:dyDescent="0.25">
      <c r="A27" s="21" t="s">
        <v>32</v>
      </c>
      <c r="B27" s="17">
        <v>7</v>
      </c>
      <c r="C27" s="23">
        <v>433924933</v>
      </c>
      <c r="D27" s="22">
        <v>476642648</v>
      </c>
      <c r="F27" s="17"/>
      <c r="G27" s="146"/>
      <c r="H27" s="38"/>
    </row>
    <row r="28" spans="1:8" ht="14.1" customHeight="1" x14ac:dyDescent="0.25">
      <c r="A28" s="21" t="s">
        <v>33</v>
      </c>
      <c r="B28" s="17" t="s">
        <v>34</v>
      </c>
      <c r="C28" s="23">
        <v>1107500000</v>
      </c>
      <c r="D28" s="22">
        <v>678750000</v>
      </c>
      <c r="E28" s="19" t="s">
        <v>35</v>
      </c>
      <c r="F28" s="17"/>
      <c r="G28" s="142">
        <f>SUM(G22:G25)</f>
        <v>77740103464</v>
      </c>
      <c r="H28" s="32">
        <v>82997877447</v>
      </c>
    </row>
    <row r="29" spans="1:8" ht="14.1" customHeight="1" x14ac:dyDescent="0.25">
      <c r="A29" s="147" t="s">
        <v>112</v>
      </c>
      <c r="B29" s="17" t="s">
        <v>114</v>
      </c>
      <c r="C29" s="23">
        <v>2719545427</v>
      </c>
      <c r="D29" s="28"/>
      <c r="E29" s="19"/>
      <c r="F29" s="17"/>
      <c r="G29" s="34"/>
      <c r="H29" s="35"/>
    </row>
    <row r="30" spans="1:8" ht="15" customHeight="1" x14ac:dyDescent="0.25">
      <c r="A30" s="16" t="s">
        <v>36</v>
      </c>
      <c r="C30" s="39">
        <f>C27+C26+C24+C28+C25+C29</f>
        <v>146823072262</v>
      </c>
      <c r="D30" s="32">
        <v>133862162025</v>
      </c>
      <c r="E30" s="19" t="s">
        <v>37</v>
      </c>
      <c r="F30" s="17"/>
      <c r="G30" s="32">
        <f>G28+G20</f>
        <v>359822891307</v>
      </c>
      <c r="H30" s="32">
        <v>288405750286</v>
      </c>
    </row>
    <row r="31" spans="1:8" ht="14.1" customHeight="1" x14ac:dyDescent="0.25">
      <c r="A31" s="21"/>
      <c r="B31" s="17"/>
      <c r="C31" s="27"/>
      <c r="D31" s="23"/>
      <c r="E31" s="19"/>
      <c r="F31" s="17"/>
      <c r="G31" s="34"/>
      <c r="H31" s="35"/>
    </row>
    <row r="32" spans="1:8" ht="14.1" customHeight="1" x14ac:dyDescent="0.25">
      <c r="A32" s="21"/>
      <c r="B32" s="17"/>
      <c r="C32" s="27"/>
      <c r="D32" s="23"/>
      <c r="E32" s="19" t="s">
        <v>38</v>
      </c>
      <c r="F32" s="17"/>
      <c r="G32" s="143"/>
      <c r="H32" s="40"/>
    </row>
    <row r="33" spans="1:8" ht="14.1" customHeight="1" x14ac:dyDescent="0.25">
      <c r="A33" s="21"/>
      <c r="B33" s="17"/>
      <c r="C33" s="27"/>
      <c r="D33" s="23"/>
      <c r="E33" s="14"/>
      <c r="F33" s="17"/>
      <c r="G33" s="20"/>
      <c r="H33" s="20"/>
    </row>
    <row r="34" spans="1:8" ht="14.1" customHeight="1" x14ac:dyDescent="0.25">
      <c r="A34" s="21"/>
      <c r="B34" s="17"/>
      <c r="C34" s="27"/>
      <c r="D34" s="23"/>
      <c r="E34" s="14" t="s">
        <v>39</v>
      </c>
      <c r="F34" s="17"/>
      <c r="G34" s="23">
        <v>110000000000</v>
      </c>
      <c r="H34" s="23">
        <v>110000000000</v>
      </c>
    </row>
    <row r="35" spans="1:8" ht="14.1" customHeight="1" x14ac:dyDescent="0.25">
      <c r="A35" s="21"/>
      <c r="B35" s="17"/>
      <c r="C35" s="27"/>
      <c r="D35" s="23"/>
      <c r="E35" s="14" t="s">
        <v>40</v>
      </c>
      <c r="F35" s="17"/>
      <c r="G35" s="23">
        <v>38009594435</v>
      </c>
      <c r="H35" s="23">
        <v>38009594435</v>
      </c>
    </row>
    <row r="36" spans="1:8" ht="14.1" customHeight="1" x14ac:dyDescent="0.25">
      <c r="A36" s="21"/>
      <c r="B36" s="17"/>
      <c r="C36" s="27"/>
      <c r="D36" s="23"/>
      <c r="E36" s="14" t="s">
        <v>41</v>
      </c>
      <c r="F36" s="17"/>
      <c r="G36" s="23">
        <v>130000000000</v>
      </c>
      <c r="H36" s="23">
        <v>100000000000</v>
      </c>
    </row>
    <row r="37" spans="1:8" ht="14.1" customHeight="1" x14ac:dyDescent="0.25">
      <c r="A37" s="21"/>
      <c r="B37" s="17"/>
      <c r="C37" s="27"/>
      <c r="D37" s="23"/>
      <c r="E37" s="14" t="s">
        <v>42</v>
      </c>
      <c r="F37" s="17"/>
      <c r="G37" s="23">
        <v>23361121754</v>
      </c>
      <c r="H37" s="41">
        <v>48031975978</v>
      </c>
    </row>
    <row r="38" spans="1:8" ht="14.1" customHeight="1" x14ac:dyDescent="0.25">
      <c r="A38" s="16"/>
      <c r="B38" s="17"/>
      <c r="C38" s="31"/>
      <c r="D38" s="35"/>
      <c r="E38" s="19" t="s">
        <v>43</v>
      </c>
      <c r="F38" s="17"/>
      <c r="G38" s="32">
        <f>SUM(G34:G37)</f>
        <v>301370716189</v>
      </c>
      <c r="H38" s="32">
        <v>296041570413</v>
      </c>
    </row>
    <row r="39" spans="1:8" ht="14.1" customHeight="1" x14ac:dyDescent="0.25">
      <c r="A39" s="16"/>
      <c r="B39" s="17"/>
      <c r="C39" s="27"/>
      <c r="D39" s="23"/>
      <c r="E39" s="19"/>
      <c r="F39" s="17"/>
      <c r="G39" s="42"/>
      <c r="H39" s="42"/>
    </row>
    <row r="40" spans="1:8" x14ac:dyDescent="0.25">
      <c r="A40" s="43" t="s">
        <v>44</v>
      </c>
      <c r="B40" s="44"/>
      <c r="C40" s="45">
        <f>C30+C20</f>
        <v>661193607496</v>
      </c>
      <c r="D40" s="32">
        <f>D30+D20</f>
        <v>584447320699</v>
      </c>
      <c r="E40" s="46" t="s">
        <v>45</v>
      </c>
      <c r="F40" s="44"/>
      <c r="G40" s="42">
        <f>+G30+G38</f>
        <v>661193607496</v>
      </c>
      <c r="H40" s="42">
        <f>+H30+H38</f>
        <v>584447320699</v>
      </c>
    </row>
    <row r="41" spans="1:8" x14ac:dyDescent="0.25">
      <c r="A41" s="1" t="s">
        <v>46</v>
      </c>
      <c r="C41" s="47"/>
      <c r="D41" s="47"/>
      <c r="G41" s="48">
        <f>G40-C40</f>
        <v>0</v>
      </c>
      <c r="H41" s="47"/>
    </row>
    <row r="42" spans="1:8" x14ac:dyDescent="0.25">
      <c r="G42" s="25">
        <f>G40-C40</f>
        <v>0</v>
      </c>
      <c r="H42" s="25">
        <f>G38-G37</f>
        <v>278009594435</v>
      </c>
    </row>
    <row r="43" spans="1:8" x14ac:dyDescent="0.25">
      <c r="D43" s="49"/>
      <c r="H43" s="25">
        <f>H40-D40</f>
        <v>0</v>
      </c>
    </row>
    <row r="47" spans="1:8" ht="18.75" customHeight="1" x14ac:dyDescent="0.25"/>
  </sheetData>
  <mergeCells count="2">
    <mergeCell ref="A2:H2"/>
    <mergeCell ref="A3:H3"/>
  </mergeCells>
  <printOptions horizontalCentered="1"/>
  <pageMargins left="1.2598425196850394" right="0.82677165354330717" top="1.1811023622047245" bottom="0.31496062992125984" header="0.51181102362204722" footer="0.31496062992125984"/>
  <pageSetup paperSize="9" scale="65" firstPageNumber="4" orientation="landscape" useFirstPageNumber="1" r:id="rId1"/>
  <headerFooter>
    <oddFooter>&amp;C&amp;14 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1"/>
  <sheetViews>
    <sheetView zoomScaleNormal="100" workbookViewId="0">
      <selection activeCell="F49" sqref="F49"/>
    </sheetView>
  </sheetViews>
  <sheetFormatPr baseColWidth="10" defaultColWidth="9.140625" defaultRowHeight="14.25" x14ac:dyDescent="0.2"/>
  <cols>
    <col min="1" max="1" width="41.85546875" style="50" customWidth="1"/>
    <col min="2" max="2" width="13.28515625" style="50" customWidth="1"/>
    <col min="3" max="3" width="20.140625" style="50" customWidth="1"/>
    <col min="4" max="5" width="20.7109375" style="50" customWidth="1"/>
    <col min="6" max="6" width="16.85546875" style="51" customWidth="1"/>
    <col min="7" max="7" width="15.28515625" style="3" customWidth="1"/>
    <col min="8" max="257" width="11.42578125" style="50" customWidth="1"/>
    <col min="258" max="1025" width="11.42578125" customWidth="1"/>
  </cols>
  <sheetData>
    <row r="1" spans="1:5" x14ac:dyDescent="0.2">
      <c r="A1" s="153" t="s">
        <v>47</v>
      </c>
      <c r="B1" s="153"/>
      <c r="C1" s="153"/>
      <c r="D1" s="153"/>
      <c r="E1" s="52"/>
    </row>
    <row r="2" spans="1:5" x14ac:dyDescent="0.2">
      <c r="A2" s="154" t="s">
        <v>107</v>
      </c>
      <c r="B2" s="154"/>
      <c r="C2" s="154"/>
      <c r="D2" s="154"/>
      <c r="E2" s="52"/>
    </row>
    <row r="3" spans="1:5" x14ac:dyDescent="0.2">
      <c r="A3" s="153" t="s">
        <v>0</v>
      </c>
      <c r="B3" s="153"/>
      <c r="C3" s="153"/>
      <c r="D3" s="153"/>
      <c r="E3" s="52"/>
    </row>
    <row r="4" spans="1:5" x14ac:dyDescent="0.2">
      <c r="C4" s="53"/>
      <c r="D4" s="53"/>
      <c r="E4" s="53"/>
    </row>
    <row r="5" spans="1:5" ht="15" x14ac:dyDescent="0.25">
      <c r="A5" s="54"/>
      <c r="B5" s="54"/>
      <c r="C5" s="155" t="s">
        <v>48</v>
      </c>
      <c r="D5" s="155"/>
      <c r="E5" s="55"/>
    </row>
    <row r="6" spans="1:5" ht="15" x14ac:dyDescent="0.25">
      <c r="A6" s="56"/>
      <c r="B6" s="57" t="s">
        <v>2</v>
      </c>
      <c r="C6" s="58">
        <v>43738</v>
      </c>
      <c r="D6" s="59">
        <v>43373</v>
      </c>
      <c r="E6" s="60"/>
    </row>
    <row r="7" spans="1:5" ht="15" x14ac:dyDescent="0.25">
      <c r="A7" s="61"/>
      <c r="B7" s="61"/>
      <c r="C7" s="62"/>
      <c r="D7" s="62"/>
      <c r="E7" s="63"/>
    </row>
    <row r="8" spans="1:5" ht="15" x14ac:dyDescent="0.25">
      <c r="A8" s="64" t="s">
        <v>49</v>
      </c>
      <c r="B8" s="65" t="s">
        <v>50</v>
      </c>
      <c r="C8" s="66">
        <v>419767433865</v>
      </c>
      <c r="D8" s="66">
        <v>487554336200</v>
      </c>
      <c r="E8" s="67"/>
    </row>
    <row r="9" spans="1:5" ht="15" x14ac:dyDescent="0.25">
      <c r="A9" s="64"/>
      <c r="B9" s="65"/>
      <c r="C9" s="66"/>
      <c r="D9" s="66"/>
      <c r="E9" s="67"/>
    </row>
    <row r="10" spans="1:5" ht="15" x14ac:dyDescent="0.25">
      <c r="A10" s="64" t="s">
        <v>51</v>
      </c>
      <c r="B10" s="65">
        <v>11</v>
      </c>
      <c r="C10" s="66">
        <v>8306535841</v>
      </c>
      <c r="D10" s="66">
        <v>8539777390</v>
      </c>
      <c r="E10" s="67"/>
    </row>
    <row r="11" spans="1:5" ht="15" x14ac:dyDescent="0.25">
      <c r="A11" s="64"/>
      <c r="B11" s="65"/>
      <c r="C11" s="66"/>
      <c r="D11" s="66"/>
      <c r="E11" s="67"/>
    </row>
    <row r="12" spans="1:5" ht="15" x14ac:dyDescent="0.25">
      <c r="A12" s="64" t="s">
        <v>52</v>
      </c>
      <c r="B12" s="65" t="s">
        <v>53</v>
      </c>
      <c r="C12" s="68">
        <v>-327093941455</v>
      </c>
      <c r="D12" s="68">
        <v>-383377854023</v>
      </c>
      <c r="E12" s="69"/>
    </row>
    <row r="13" spans="1:5" ht="15" x14ac:dyDescent="0.25">
      <c r="A13" s="64"/>
      <c r="B13" s="65"/>
      <c r="C13" s="68"/>
      <c r="D13" s="68"/>
      <c r="E13" s="69"/>
    </row>
    <row r="14" spans="1:5" ht="15" x14ac:dyDescent="0.25">
      <c r="A14" s="64" t="s">
        <v>54</v>
      </c>
      <c r="B14" s="65" t="s">
        <v>55</v>
      </c>
      <c r="C14" s="68">
        <v>-24481811382</v>
      </c>
      <c r="D14" s="68">
        <v>-20104090951</v>
      </c>
      <c r="E14" s="69"/>
    </row>
    <row r="15" spans="1:5" ht="15" x14ac:dyDescent="0.25">
      <c r="A15" s="64"/>
      <c r="B15" s="65"/>
      <c r="C15" s="68"/>
      <c r="D15" s="68"/>
      <c r="E15" s="69"/>
    </row>
    <row r="16" spans="1:5" ht="15" x14ac:dyDescent="0.25">
      <c r="A16" s="64" t="s">
        <v>56</v>
      </c>
      <c r="B16" s="65" t="s">
        <v>55</v>
      </c>
      <c r="C16" s="68">
        <v>-37090279477</v>
      </c>
      <c r="D16" s="68">
        <v>-36218057450</v>
      </c>
      <c r="E16" s="69"/>
    </row>
    <row r="17" spans="1:7" ht="15" x14ac:dyDescent="0.25">
      <c r="A17" s="64"/>
      <c r="B17" s="65"/>
      <c r="C17" s="70"/>
      <c r="D17" s="70"/>
      <c r="E17" s="67"/>
    </row>
    <row r="18" spans="1:7" ht="15" x14ac:dyDescent="0.25">
      <c r="A18" s="61" t="s">
        <v>57</v>
      </c>
      <c r="B18" s="65"/>
      <c r="C18" s="71">
        <f>SUM(C8:C16)</f>
        <v>39407937392</v>
      </c>
      <c r="D18" s="71">
        <v>56394111166</v>
      </c>
      <c r="E18" s="72"/>
    </row>
    <row r="19" spans="1:7" ht="15" x14ac:dyDescent="0.25">
      <c r="A19" s="61"/>
      <c r="B19" s="65"/>
      <c r="C19" s="66"/>
      <c r="D19" s="66"/>
      <c r="E19" s="67"/>
    </row>
    <row r="20" spans="1:7" ht="15" x14ac:dyDescent="0.25">
      <c r="A20" s="64" t="s">
        <v>58</v>
      </c>
      <c r="B20" s="65"/>
      <c r="C20" s="68">
        <v>-47180963</v>
      </c>
      <c r="D20" s="68">
        <v>-555147122</v>
      </c>
      <c r="E20" s="69"/>
      <c r="F20" s="73"/>
    </row>
    <row r="21" spans="1:7" ht="15" x14ac:dyDescent="0.25">
      <c r="A21" s="61"/>
      <c r="B21" s="65"/>
      <c r="C21" s="66"/>
      <c r="D21" s="66"/>
      <c r="E21" s="67"/>
    </row>
    <row r="22" spans="1:7" ht="15" x14ac:dyDescent="0.25">
      <c r="A22" s="64" t="s">
        <v>59</v>
      </c>
      <c r="B22" s="65" t="s">
        <v>55</v>
      </c>
      <c r="C22" s="68">
        <v>-11398002713</v>
      </c>
      <c r="D22" s="68">
        <v>-10048083844</v>
      </c>
      <c r="E22" s="69"/>
    </row>
    <row r="23" spans="1:7" ht="15" x14ac:dyDescent="0.25">
      <c r="A23" s="64"/>
      <c r="B23" s="65"/>
      <c r="C23" s="68"/>
      <c r="D23" s="68"/>
      <c r="E23" s="69"/>
    </row>
    <row r="24" spans="1:7" ht="15" x14ac:dyDescent="0.25">
      <c r="A24" s="61" t="s">
        <v>60</v>
      </c>
      <c r="B24" s="65"/>
      <c r="C24" s="74">
        <f>SUM(C18:C23)</f>
        <v>27962753716</v>
      </c>
      <c r="D24" s="74">
        <v>45790880200</v>
      </c>
      <c r="E24" s="75"/>
    </row>
    <row r="25" spans="1:7" x14ac:dyDescent="0.2">
      <c r="A25" s="64"/>
      <c r="B25" s="64"/>
      <c r="C25" s="68"/>
      <c r="D25" s="68"/>
      <c r="E25" s="69"/>
    </row>
    <row r="26" spans="1:7" ht="15" x14ac:dyDescent="0.25">
      <c r="A26" s="64" t="s">
        <v>61</v>
      </c>
      <c r="B26" s="76" t="s">
        <v>104</v>
      </c>
      <c r="C26" s="68">
        <v>-3372099238</v>
      </c>
      <c r="D26" s="68">
        <v>-5154505466</v>
      </c>
      <c r="E26" s="69"/>
    </row>
    <row r="27" spans="1:7" x14ac:dyDescent="0.2">
      <c r="A27" s="64"/>
      <c r="B27" s="14"/>
      <c r="C27" s="68"/>
      <c r="D27" s="68"/>
      <c r="E27" s="69"/>
    </row>
    <row r="28" spans="1:7" ht="15" x14ac:dyDescent="0.25">
      <c r="A28" s="64" t="s">
        <v>62</v>
      </c>
      <c r="B28" s="76" t="s">
        <v>105</v>
      </c>
      <c r="C28" s="68">
        <v>-1229532724</v>
      </c>
      <c r="D28" s="68">
        <v>-2031818736</v>
      </c>
      <c r="E28" s="69"/>
    </row>
    <row r="29" spans="1:7" x14ac:dyDescent="0.2">
      <c r="A29" s="64"/>
      <c r="B29" s="14"/>
      <c r="C29" s="68"/>
      <c r="D29" s="68"/>
      <c r="E29" s="69"/>
    </row>
    <row r="30" spans="1:7" ht="15" x14ac:dyDescent="0.25">
      <c r="A30" s="77" t="s">
        <v>63</v>
      </c>
      <c r="B30" s="77"/>
      <c r="C30" s="71">
        <f>SUM(C24:C28)</f>
        <v>23361121754</v>
      </c>
      <c r="D30" s="71">
        <v>38604555998</v>
      </c>
      <c r="E30" s="72"/>
      <c r="F30" s="25"/>
      <c r="G30" s="25">
        <v>32228958098</v>
      </c>
    </row>
    <row r="31" spans="1:7" x14ac:dyDescent="0.2">
      <c r="A31" s="1" t="s">
        <v>46</v>
      </c>
      <c r="C31" s="78"/>
      <c r="D31" s="53"/>
      <c r="E31" s="53"/>
      <c r="G31" s="25">
        <f>G30-C30</f>
        <v>8867836344</v>
      </c>
    </row>
  </sheetData>
  <mergeCells count="4">
    <mergeCell ref="A1:D1"/>
    <mergeCell ref="A2:D2"/>
    <mergeCell ref="A3:D3"/>
    <mergeCell ref="C5:D5"/>
  </mergeCells>
  <printOptions horizontalCentered="1"/>
  <pageMargins left="0.55118110236220474" right="0.39370078740157483" top="1.3779527559055118" bottom="1.7716535433070868" header="0.51181102362204722" footer="1.3779527559055118"/>
  <pageSetup paperSize="9" scale="85" firstPageNumber="0" orientation="portrait" r:id="rId1"/>
  <headerFooter>
    <oddHeader>&amp;R&amp;11 &amp;12 &amp;14 &amp;13</oddHeader>
    <oddFooter>&amp;C&amp;14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6"/>
  <sheetViews>
    <sheetView topLeftCell="A10" zoomScaleNormal="100" workbookViewId="0">
      <selection activeCell="J24" sqref="J24"/>
    </sheetView>
  </sheetViews>
  <sheetFormatPr baseColWidth="10" defaultColWidth="9.140625" defaultRowHeight="14.25" x14ac:dyDescent="0.2"/>
  <cols>
    <col min="1" max="1" width="1.42578125" style="50" customWidth="1"/>
    <col min="2" max="2" width="36.28515625" style="50" customWidth="1"/>
    <col min="3" max="3" width="17.28515625" style="50" customWidth="1"/>
    <col min="4" max="4" width="15.7109375" style="50" customWidth="1"/>
    <col min="5" max="5" width="13.42578125" style="50" customWidth="1"/>
    <col min="6" max="6" width="16.5703125" style="50" customWidth="1"/>
    <col min="7" max="7" width="16.7109375" style="50" customWidth="1"/>
    <col min="8" max="8" width="17" style="50" customWidth="1"/>
    <col min="9" max="9" width="15.5703125" style="50" customWidth="1"/>
    <col min="10" max="10" width="16.140625" style="50" customWidth="1"/>
    <col min="11" max="11" width="18.42578125" style="79" customWidth="1"/>
    <col min="12" max="12" width="11.42578125" style="79" customWidth="1"/>
    <col min="13" max="257" width="11.42578125" style="50" customWidth="1"/>
    <col min="258" max="1025" width="11.42578125" customWidth="1"/>
  </cols>
  <sheetData>
    <row r="1" spans="2:12" ht="15" x14ac:dyDescent="0.25">
      <c r="B1" s="156" t="s">
        <v>64</v>
      </c>
      <c r="C1" s="156"/>
      <c r="D1" s="156"/>
      <c r="E1" s="156"/>
      <c r="F1" s="156"/>
      <c r="G1" s="156"/>
      <c r="H1" s="156"/>
      <c r="I1" s="156"/>
      <c r="J1" s="156"/>
    </row>
    <row r="2" spans="2:12" ht="18.75" customHeight="1" x14ac:dyDescent="0.25">
      <c r="B2" s="156" t="s">
        <v>110</v>
      </c>
      <c r="C2" s="156"/>
      <c r="D2" s="156"/>
      <c r="E2" s="156"/>
      <c r="F2" s="156"/>
      <c r="G2" s="156"/>
      <c r="H2" s="156"/>
      <c r="I2" s="156"/>
      <c r="J2" s="156"/>
    </row>
    <row r="3" spans="2:12" ht="15" x14ac:dyDescent="0.25">
      <c r="B3" s="156" t="s">
        <v>0</v>
      </c>
      <c r="C3" s="156"/>
      <c r="D3" s="156"/>
      <c r="E3" s="156"/>
      <c r="F3" s="156"/>
      <c r="G3" s="156"/>
      <c r="H3" s="156"/>
      <c r="I3" s="156"/>
      <c r="J3" s="156"/>
      <c r="K3" s="81"/>
    </row>
    <row r="4" spans="2:12" ht="15" x14ac:dyDescent="0.25">
      <c r="B4" s="82"/>
      <c r="C4" s="83"/>
      <c r="D4" s="83"/>
      <c r="E4" s="83"/>
      <c r="F4" s="83"/>
      <c r="G4" s="84"/>
      <c r="H4" s="84"/>
      <c r="I4" s="84"/>
      <c r="J4" s="85"/>
    </row>
    <row r="5" spans="2:12" ht="23.25" customHeight="1" x14ac:dyDescent="0.2">
      <c r="B5" s="157"/>
      <c r="C5" s="158" t="s">
        <v>65</v>
      </c>
      <c r="D5" s="158" t="s">
        <v>66</v>
      </c>
      <c r="E5" s="158"/>
      <c r="F5" s="158"/>
      <c r="G5" s="158" t="s">
        <v>67</v>
      </c>
      <c r="H5" s="158"/>
      <c r="I5" s="159" t="s">
        <v>109</v>
      </c>
      <c r="J5" s="160" t="s">
        <v>108</v>
      </c>
    </row>
    <row r="6" spans="2:12" ht="23.25" customHeight="1" x14ac:dyDescent="0.2">
      <c r="B6" s="157"/>
      <c r="C6" s="158"/>
      <c r="D6" s="86" t="s">
        <v>68</v>
      </c>
      <c r="E6" s="86" t="s">
        <v>69</v>
      </c>
      <c r="F6" s="86" t="s">
        <v>70</v>
      </c>
      <c r="G6" s="87" t="s">
        <v>71</v>
      </c>
      <c r="H6" s="88" t="s">
        <v>72</v>
      </c>
      <c r="I6" s="159"/>
      <c r="J6" s="160"/>
    </row>
    <row r="7" spans="2:12" x14ac:dyDescent="0.2">
      <c r="B7" s="89" t="s">
        <v>73</v>
      </c>
      <c r="C7" s="94">
        <v>110000000000</v>
      </c>
      <c r="D7" s="94">
        <v>21334546373</v>
      </c>
      <c r="E7" s="94">
        <v>7926930</v>
      </c>
      <c r="F7" s="94">
        <v>16667121132</v>
      </c>
      <c r="G7" s="94">
        <v>100000000000</v>
      </c>
      <c r="H7" s="94">
        <v>48031975978</v>
      </c>
      <c r="I7" s="94">
        <v>296041570413</v>
      </c>
      <c r="J7" s="90">
        <v>254237174530</v>
      </c>
      <c r="K7" s="91"/>
    </row>
    <row r="8" spans="2:12" x14ac:dyDescent="0.2">
      <c r="B8" s="92" t="s">
        <v>74</v>
      </c>
      <c r="C8" s="94"/>
      <c r="D8" s="94"/>
      <c r="E8" s="94"/>
      <c r="F8" s="94"/>
      <c r="G8" s="94"/>
      <c r="H8" s="94"/>
      <c r="I8" s="94"/>
      <c r="J8" s="96"/>
    </row>
    <row r="9" spans="2:12" ht="15" customHeight="1" x14ac:dyDescent="0.2">
      <c r="B9" s="93" t="s">
        <v>75</v>
      </c>
      <c r="C9" s="94">
        <v>0</v>
      </c>
      <c r="D9" s="94">
        <v>0</v>
      </c>
      <c r="E9" s="94">
        <v>0</v>
      </c>
      <c r="F9" s="94">
        <v>0</v>
      </c>
      <c r="G9" s="94">
        <v>30000000000</v>
      </c>
      <c r="H9" s="95">
        <v>-30000000000</v>
      </c>
      <c r="I9" s="94">
        <v>0</v>
      </c>
      <c r="J9" s="96">
        <v>0</v>
      </c>
    </row>
    <row r="10" spans="2:12" ht="15" customHeight="1" x14ac:dyDescent="0.2">
      <c r="B10" s="93" t="s">
        <v>76</v>
      </c>
      <c r="C10" s="94">
        <v>0</v>
      </c>
      <c r="D10" s="94">
        <v>0</v>
      </c>
      <c r="E10" s="94">
        <v>0</v>
      </c>
      <c r="F10" s="94">
        <v>0</v>
      </c>
      <c r="G10" s="94">
        <v>0</v>
      </c>
      <c r="H10" s="95">
        <v>-18031975978</v>
      </c>
      <c r="I10" s="95">
        <v>-18031975978</v>
      </c>
      <c r="J10" s="151">
        <v>-10228958098</v>
      </c>
    </row>
    <row r="11" spans="2:12" x14ac:dyDescent="0.2">
      <c r="B11" s="89" t="s">
        <v>63</v>
      </c>
      <c r="C11" s="94">
        <v>0</v>
      </c>
      <c r="D11" s="94">
        <v>0</v>
      </c>
      <c r="E11" s="94">
        <v>0</v>
      </c>
      <c r="F11" s="94">
        <v>0</v>
      </c>
      <c r="G11" s="94">
        <v>0</v>
      </c>
      <c r="H11" s="97">
        <v>23361121754</v>
      </c>
      <c r="I11" s="98">
        <v>23361121754</v>
      </c>
      <c r="J11" s="99">
        <v>38604555998</v>
      </c>
    </row>
    <row r="12" spans="2:12" x14ac:dyDescent="0.2">
      <c r="B12" s="100" t="s">
        <v>115</v>
      </c>
      <c r="C12" s="101">
        <f t="shared" ref="C12:I12" si="0">SUM(C7:C11)</f>
        <v>110000000000</v>
      </c>
      <c r="D12" s="101">
        <f t="shared" si="0"/>
        <v>21334546373</v>
      </c>
      <c r="E12" s="101">
        <f t="shared" si="0"/>
        <v>7926930</v>
      </c>
      <c r="F12" s="101">
        <f t="shared" si="0"/>
        <v>16667121132</v>
      </c>
      <c r="G12" s="101">
        <f t="shared" si="0"/>
        <v>130000000000</v>
      </c>
      <c r="H12" s="101">
        <f t="shared" si="0"/>
        <v>23361121754</v>
      </c>
      <c r="I12" s="101">
        <f t="shared" si="0"/>
        <v>301370716189</v>
      </c>
      <c r="J12" s="102">
        <v>0</v>
      </c>
      <c r="K12" s="25">
        <f>SUM(C12:H12)-I12</f>
        <v>0</v>
      </c>
      <c r="L12" s="103"/>
    </row>
    <row r="13" spans="2:12" x14ac:dyDescent="0.2">
      <c r="B13" s="100" t="s">
        <v>116</v>
      </c>
      <c r="C13" s="101">
        <v>110000000000</v>
      </c>
      <c r="D13" s="101">
        <v>18806547637</v>
      </c>
      <c r="E13" s="101">
        <v>7926930</v>
      </c>
      <c r="F13" s="101">
        <v>15193741865</v>
      </c>
      <c r="G13" s="101">
        <v>100000000000</v>
      </c>
      <c r="H13" s="102">
        <v>38604555998</v>
      </c>
      <c r="I13" s="102"/>
      <c r="J13" s="101">
        <f>SUM(J7+J11)+J10</f>
        <v>282612772430</v>
      </c>
      <c r="K13" s="25">
        <f>SUM(C13:I13)-J13</f>
        <v>0</v>
      </c>
      <c r="L13" s="104"/>
    </row>
    <row r="14" spans="2:12" x14ac:dyDescent="0.2">
      <c r="B14" s="105" t="s">
        <v>46</v>
      </c>
      <c r="I14" s="53"/>
      <c r="J14" s="73"/>
      <c r="K14" s="106"/>
      <c r="L14" s="107"/>
    </row>
    <row r="15" spans="2:12" x14ac:dyDescent="0.2">
      <c r="I15" s="53"/>
      <c r="J15" s="73"/>
      <c r="K15" s="106"/>
      <c r="L15" s="107"/>
    </row>
    <row r="16" spans="2:12" x14ac:dyDescent="0.2">
      <c r="I16" s="51">
        <f>I12-'BALANCE GENERAL '!G38</f>
        <v>0</v>
      </c>
    </row>
  </sheetData>
  <mergeCells count="9">
    <mergeCell ref="B1:J1"/>
    <mergeCell ref="B2:J2"/>
    <mergeCell ref="B3:J3"/>
    <mergeCell ref="B5:B6"/>
    <mergeCell ref="C5:C6"/>
    <mergeCell ref="D5:F5"/>
    <mergeCell ref="G5:H5"/>
    <mergeCell ref="I5:I6"/>
    <mergeCell ref="J5:J6"/>
  </mergeCells>
  <printOptions horizontalCentered="1"/>
  <pageMargins left="1.1811023622047245" right="0.59055118110236227" top="1.7716535433070868" bottom="1.9685039370078741" header="0.51181102362204722" footer="1.1811023622047245"/>
  <pageSetup paperSize="9" scale="70" firstPageNumber="0" orientation="landscape" r:id="rId1"/>
  <headerFooter>
    <oddHeader>&amp;R&amp;12</oddHeader>
    <oddFooter>&amp;C&amp;14 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44"/>
  <sheetViews>
    <sheetView tabSelected="1" topLeftCell="A37" zoomScaleNormal="100" workbookViewId="0">
      <selection activeCell="H43" sqref="H43"/>
    </sheetView>
  </sheetViews>
  <sheetFormatPr baseColWidth="10" defaultColWidth="9.140625" defaultRowHeight="12.75" x14ac:dyDescent="0.2"/>
  <cols>
    <col min="1" max="1" width="65.85546875" customWidth="1"/>
    <col min="2" max="2" width="9.5703125" style="108" customWidth="1"/>
    <col min="3" max="3" width="3.28515625" customWidth="1"/>
    <col min="4" max="4" width="21.28515625" style="109" customWidth="1"/>
    <col min="5" max="5" width="3.7109375" style="110" customWidth="1"/>
    <col min="6" max="6" width="18.5703125" customWidth="1"/>
    <col min="7" max="7" width="11" customWidth="1"/>
    <col min="8" max="8" width="21.28515625" customWidth="1"/>
    <col min="9" max="9" width="12" customWidth="1"/>
    <col min="10" max="1024" width="11" customWidth="1"/>
  </cols>
  <sheetData>
    <row r="2" spans="1:8" s="50" customFormat="1" ht="15" x14ac:dyDescent="0.25">
      <c r="A2" s="156" t="s">
        <v>77</v>
      </c>
      <c r="B2" s="156"/>
      <c r="C2" s="156"/>
      <c r="D2" s="156"/>
      <c r="E2" s="156"/>
      <c r="F2" s="156"/>
    </row>
    <row r="3" spans="1:8" s="50" customFormat="1" ht="15" x14ac:dyDescent="0.25">
      <c r="A3" s="156" t="s">
        <v>111</v>
      </c>
      <c r="B3" s="156"/>
      <c r="C3" s="156"/>
      <c r="D3" s="156"/>
      <c r="E3" s="156"/>
      <c r="F3" s="156"/>
    </row>
    <row r="4" spans="1:8" s="50" customFormat="1" ht="15" x14ac:dyDescent="0.25">
      <c r="A4" s="156" t="s">
        <v>0</v>
      </c>
      <c r="B4" s="156"/>
      <c r="C4" s="156"/>
      <c r="D4" s="156"/>
      <c r="E4" s="156"/>
      <c r="F4" s="156"/>
    </row>
    <row r="5" spans="1:8" s="85" customFormat="1" ht="14.25" x14ac:dyDescent="0.2">
      <c r="B5" s="84"/>
      <c r="D5" s="111"/>
      <c r="E5" s="111"/>
      <c r="F5" s="111"/>
    </row>
    <row r="6" spans="1:8" s="85" customFormat="1" ht="15" x14ac:dyDescent="0.25">
      <c r="A6" s="112"/>
      <c r="B6" s="113" t="s">
        <v>2</v>
      </c>
      <c r="C6" s="112"/>
      <c r="D6" s="114">
        <v>43738</v>
      </c>
      <c r="E6" s="115"/>
      <c r="F6" s="116">
        <v>43373</v>
      </c>
    </row>
    <row r="7" spans="1:8" s="85" customFormat="1" ht="15" x14ac:dyDescent="0.25">
      <c r="A7" s="117"/>
      <c r="B7" s="118"/>
      <c r="C7" s="117"/>
      <c r="D7" s="111"/>
      <c r="E7" s="111"/>
      <c r="F7" s="111"/>
    </row>
    <row r="8" spans="1:8" s="85" customFormat="1" ht="15" x14ac:dyDescent="0.25">
      <c r="A8" s="119" t="s">
        <v>78</v>
      </c>
      <c r="B8" s="80"/>
      <c r="C8" s="119"/>
      <c r="D8" s="111"/>
      <c r="E8" s="111"/>
      <c r="F8" s="111"/>
    </row>
    <row r="9" spans="1:8" s="50" customFormat="1" ht="14.25" x14ac:dyDescent="0.2">
      <c r="A9" s="50" t="s">
        <v>79</v>
      </c>
      <c r="B9" s="83"/>
      <c r="D9" s="120">
        <v>406546004476</v>
      </c>
      <c r="E9" s="121"/>
      <c r="F9" s="120">
        <v>493979888424</v>
      </c>
    </row>
    <row r="10" spans="1:8" s="50" customFormat="1" ht="14.25" x14ac:dyDescent="0.2">
      <c r="A10" s="50" t="s">
        <v>80</v>
      </c>
      <c r="B10" s="83"/>
      <c r="D10" s="69">
        <v>-358917618652</v>
      </c>
      <c r="E10" s="122"/>
      <c r="F10" s="69">
        <v>-389286879717</v>
      </c>
      <c r="H10" s="69"/>
    </row>
    <row r="11" spans="1:8" s="50" customFormat="1" ht="14.25" x14ac:dyDescent="0.2">
      <c r="A11" s="50" t="s">
        <v>81</v>
      </c>
      <c r="B11" s="83"/>
      <c r="D11" s="69">
        <v>-19968165650</v>
      </c>
      <c r="E11" s="122"/>
      <c r="F11" s="69">
        <v>-21135714720</v>
      </c>
    </row>
    <row r="12" spans="1:8" s="50" customFormat="1" ht="14.25" x14ac:dyDescent="0.2">
      <c r="A12" s="50" t="s">
        <v>82</v>
      </c>
      <c r="B12" s="83"/>
      <c r="D12" s="123">
        <v>-37803410661</v>
      </c>
      <c r="E12" s="122"/>
      <c r="F12" s="123">
        <v>-29438560323</v>
      </c>
    </row>
    <row r="13" spans="1:8" s="50" customFormat="1" ht="15" x14ac:dyDescent="0.25">
      <c r="A13" s="124" t="s">
        <v>83</v>
      </c>
      <c r="B13" s="82"/>
      <c r="C13" s="124"/>
      <c r="D13" s="121"/>
      <c r="E13" s="121"/>
      <c r="F13" s="121"/>
      <c r="H13" s="69"/>
    </row>
    <row r="14" spans="1:8" s="50" customFormat="1" ht="15" x14ac:dyDescent="0.25">
      <c r="A14" s="124" t="s">
        <v>84</v>
      </c>
      <c r="B14" s="82"/>
      <c r="C14" s="124"/>
      <c r="D14" s="125">
        <f>SUM(D9:D13)</f>
        <v>-10143190487</v>
      </c>
      <c r="E14" s="126"/>
      <c r="F14" s="125">
        <f>SUM(F9:F13)</f>
        <v>54118733664</v>
      </c>
      <c r="H14" s="127"/>
    </row>
    <row r="15" spans="1:8" s="50" customFormat="1" ht="14.25" x14ac:dyDescent="0.2">
      <c r="B15" s="83"/>
      <c r="D15" s="121"/>
      <c r="E15" s="121"/>
      <c r="F15" s="121"/>
    </row>
    <row r="16" spans="1:8" s="50" customFormat="1" ht="15" x14ac:dyDescent="0.25">
      <c r="A16" s="124" t="s">
        <v>85</v>
      </c>
      <c r="B16" s="82"/>
      <c r="C16" s="124"/>
      <c r="D16" s="128">
        <f>SUM(D14:D14)</f>
        <v>-10143190487</v>
      </c>
      <c r="E16" s="126"/>
      <c r="F16" s="128">
        <f>SUM(F14:F14)</f>
        <v>54118733664</v>
      </c>
    </row>
    <row r="17" spans="1:9" s="50" customFormat="1" ht="15" x14ac:dyDescent="0.25">
      <c r="A17" s="124"/>
      <c r="B17" s="82"/>
      <c r="C17" s="124"/>
      <c r="D17" s="121"/>
      <c r="E17" s="121"/>
      <c r="F17" s="121"/>
    </row>
    <row r="18" spans="1:9" s="50" customFormat="1" ht="14.25" x14ac:dyDescent="0.2">
      <c r="A18" s="50" t="s">
        <v>86</v>
      </c>
      <c r="B18" s="83"/>
      <c r="D18" s="69">
        <v>-8243094718</v>
      </c>
      <c r="E18" s="120"/>
      <c r="F18" s="69">
        <v>-3684690140</v>
      </c>
      <c r="I18" s="53"/>
    </row>
    <row r="19" spans="1:9" s="50" customFormat="1" ht="14.25" x14ac:dyDescent="0.2">
      <c r="B19" s="83"/>
      <c r="D19" s="121"/>
      <c r="E19" s="122"/>
      <c r="F19" s="121"/>
    </row>
    <row r="20" spans="1:9" s="50" customFormat="1" ht="15" x14ac:dyDescent="0.25">
      <c r="A20" s="124" t="s">
        <v>87</v>
      </c>
      <c r="B20" s="82"/>
      <c r="C20" s="124"/>
      <c r="D20" s="128">
        <f>+D16+D18</f>
        <v>-18386285205</v>
      </c>
      <c r="E20" s="126"/>
      <c r="F20" s="129">
        <v>50434043524</v>
      </c>
    </row>
    <row r="21" spans="1:9" s="50" customFormat="1" ht="14.25" x14ac:dyDescent="0.2">
      <c r="B21" s="83"/>
      <c r="D21" s="121"/>
      <c r="E21" s="121"/>
      <c r="F21" s="121"/>
    </row>
    <row r="22" spans="1:9" s="50" customFormat="1" ht="15" x14ac:dyDescent="0.25">
      <c r="A22" s="124" t="s">
        <v>88</v>
      </c>
      <c r="B22" s="82"/>
      <c r="C22" s="124"/>
      <c r="D22" s="121"/>
      <c r="E22" s="121"/>
      <c r="F22" s="121"/>
    </row>
    <row r="23" spans="1:9" s="50" customFormat="1" ht="15" x14ac:dyDescent="0.25">
      <c r="A23" s="50" t="s">
        <v>89</v>
      </c>
      <c r="B23" s="82"/>
      <c r="C23" s="124"/>
      <c r="D23" s="69">
        <v>-428750000</v>
      </c>
      <c r="E23" s="121"/>
      <c r="F23" s="69">
        <v>-250000000</v>
      </c>
    </row>
    <row r="24" spans="1:9" s="50" customFormat="1" ht="14.25" x14ac:dyDescent="0.2">
      <c r="A24" s="50" t="s">
        <v>90</v>
      </c>
      <c r="B24" s="83"/>
      <c r="D24" s="69">
        <v>-12562429030</v>
      </c>
      <c r="E24" s="121"/>
      <c r="F24" s="69">
        <v>-8674325327</v>
      </c>
    </row>
    <row r="25" spans="1:9" s="132" customFormat="1" ht="14.25" x14ac:dyDescent="0.2">
      <c r="A25" s="148" t="s">
        <v>113</v>
      </c>
      <c r="B25" s="149"/>
      <c r="C25" s="148"/>
      <c r="D25" s="150">
        <v>-2719545427</v>
      </c>
      <c r="E25" s="137"/>
      <c r="F25" s="144">
        <v>0</v>
      </c>
    </row>
    <row r="26" spans="1:9" s="50" customFormat="1" ht="15" x14ac:dyDescent="0.25">
      <c r="A26" s="124" t="s">
        <v>91</v>
      </c>
      <c r="B26" s="82"/>
      <c r="C26" s="124"/>
      <c r="D26" s="125">
        <f>SUM(D23:D25)</f>
        <v>-15710724457</v>
      </c>
      <c r="E26" s="130"/>
      <c r="F26" s="125">
        <f>SUM(F23:F25)</f>
        <v>-8924325327</v>
      </c>
    </row>
    <row r="27" spans="1:9" s="50" customFormat="1" ht="14.25" x14ac:dyDescent="0.2">
      <c r="B27" s="83"/>
      <c r="D27" s="121"/>
      <c r="E27" s="131"/>
      <c r="F27" s="53"/>
    </row>
    <row r="28" spans="1:9" s="50" customFormat="1" ht="15" x14ac:dyDescent="0.25">
      <c r="A28" s="124" t="s">
        <v>92</v>
      </c>
      <c r="B28" s="82"/>
      <c r="C28" s="124"/>
      <c r="D28" s="121"/>
      <c r="E28" s="131"/>
      <c r="F28" s="121"/>
    </row>
    <row r="29" spans="1:9" s="50" customFormat="1" ht="14.25" x14ac:dyDescent="0.2">
      <c r="B29" s="83"/>
      <c r="D29" s="121"/>
      <c r="E29" s="131"/>
      <c r="F29" s="53"/>
    </row>
    <row r="30" spans="1:9" s="50" customFormat="1" ht="14.25" x14ac:dyDescent="0.2">
      <c r="A30" s="50" t="s">
        <v>93</v>
      </c>
      <c r="B30" s="83"/>
      <c r="D30" s="69">
        <v>-18031975978</v>
      </c>
      <c r="E30" s="131"/>
      <c r="F30" s="69">
        <v>-10228958098</v>
      </c>
    </row>
    <row r="31" spans="1:9" s="50" customFormat="1" ht="14.25" x14ac:dyDescent="0.2">
      <c r="A31" s="132" t="s">
        <v>94</v>
      </c>
      <c r="B31" s="83"/>
      <c r="D31" s="69">
        <v>49281711131</v>
      </c>
      <c r="E31" s="131"/>
      <c r="F31" s="69">
        <v>-9146825210</v>
      </c>
    </row>
    <row r="32" spans="1:9" s="50" customFormat="1" ht="14.25" x14ac:dyDescent="0.2">
      <c r="A32" s="50" t="s">
        <v>95</v>
      </c>
      <c r="B32" s="83"/>
      <c r="D32" s="69">
        <v>-10258615857</v>
      </c>
      <c r="E32" s="122"/>
      <c r="F32" s="123">
        <v>-9757731365</v>
      </c>
    </row>
    <row r="33" spans="1:7" s="50" customFormat="1" ht="15" x14ac:dyDescent="0.25">
      <c r="A33" s="124" t="s">
        <v>96</v>
      </c>
      <c r="B33" s="82"/>
      <c r="C33" s="124"/>
      <c r="D33" s="128">
        <f>D31+D32+D30</f>
        <v>20991119296</v>
      </c>
      <c r="E33" s="133"/>
      <c r="F33" s="128">
        <f>F31+F32+F30</f>
        <v>-29133514673</v>
      </c>
    </row>
    <row r="34" spans="1:7" s="50" customFormat="1" ht="14.25" x14ac:dyDescent="0.2">
      <c r="B34" s="83"/>
      <c r="D34" s="121"/>
      <c r="E34" s="131"/>
      <c r="F34" s="53"/>
    </row>
    <row r="35" spans="1:7" s="50" customFormat="1" ht="15" x14ac:dyDescent="0.25">
      <c r="A35" s="124" t="s">
        <v>97</v>
      </c>
      <c r="B35" s="82"/>
      <c r="C35" s="124"/>
      <c r="D35" s="134"/>
      <c r="E35" s="135"/>
      <c r="F35" s="134"/>
    </row>
    <row r="36" spans="1:7" s="50" customFormat="1" ht="15" x14ac:dyDescent="0.25">
      <c r="A36" s="124" t="s">
        <v>98</v>
      </c>
      <c r="B36" s="82"/>
      <c r="C36" s="124"/>
      <c r="D36" s="125">
        <v>-47180963</v>
      </c>
      <c r="E36" s="136"/>
      <c r="F36" s="125">
        <v>-555147122</v>
      </c>
    </row>
    <row r="37" spans="1:7" s="50" customFormat="1" ht="14.25" x14ac:dyDescent="0.2">
      <c r="B37" s="83"/>
      <c r="D37" s="134"/>
      <c r="E37" s="135"/>
      <c r="F37" s="53"/>
    </row>
    <row r="38" spans="1:7" s="50" customFormat="1" ht="14.25" x14ac:dyDescent="0.2">
      <c r="A38" s="50" t="s">
        <v>99</v>
      </c>
      <c r="B38" s="83"/>
      <c r="D38" s="69">
        <f>D36+D33+D26+D20</f>
        <v>-13153071329</v>
      </c>
      <c r="E38" s="69"/>
      <c r="F38" s="69">
        <f>F36+F33+F26+F20</f>
        <v>11821056402</v>
      </c>
    </row>
    <row r="39" spans="1:7" s="50" customFormat="1" ht="14.25" x14ac:dyDescent="0.2">
      <c r="B39" s="83"/>
      <c r="D39" s="121"/>
      <c r="E39" s="135"/>
      <c r="F39" s="121"/>
    </row>
    <row r="40" spans="1:7" s="50" customFormat="1" ht="15" x14ac:dyDescent="0.25">
      <c r="A40" s="50" t="s">
        <v>100</v>
      </c>
      <c r="B40" s="82">
        <v>3</v>
      </c>
      <c r="D40" s="137">
        <v>38890722595</v>
      </c>
      <c r="E40" s="135"/>
      <c r="F40" s="137">
        <v>41193167349</v>
      </c>
    </row>
    <row r="41" spans="1:7" s="50" customFormat="1" ht="18.75" customHeight="1" x14ac:dyDescent="0.25">
      <c r="A41" s="50" t="s">
        <v>101</v>
      </c>
      <c r="B41" s="82"/>
      <c r="D41" s="121"/>
      <c r="E41" s="135"/>
      <c r="F41" s="121"/>
    </row>
    <row r="42" spans="1:7" s="50" customFormat="1" ht="16.5" customHeight="1" x14ac:dyDescent="0.25">
      <c r="A42" s="50" t="s">
        <v>102</v>
      </c>
      <c r="B42" s="82">
        <v>3</v>
      </c>
      <c r="D42" s="138">
        <f>+D38+D40</f>
        <v>25737651266</v>
      </c>
      <c r="E42" s="136"/>
      <c r="F42" s="138">
        <f>+F38+F40</f>
        <v>53014223751</v>
      </c>
    </row>
    <row r="43" spans="1:7" s="50" customFormat="1" ht="14.25" x14ac:dyDescent="0.2">
      <c r="A43" s="50" t="s">
        <v>101</v>
      </c>
      <c r="B43" s="83"/>
      <c r="D43" s="48">
        <f>D42-'BALANCE GENERAL '!C9</f>
        <v>0</v>
      </c>
      <c r="E43" s="139"/>
      <c r="F43" s="140"/>
      <c r="G43" s="79"/>
    </row>
    <row r="44" spans="1:7" s="50" customFormat="1" ht="14.25" x14ac:dyDescent="0.2">
      <c r="A44" s="141" t="s">
        <v>46</v>
      </c>
      <c r="B44" s="83"/>
      <c r="C44" s="141"/>
      <c r="D44" s="53"/>
      <c r="E44" s="85"/>
    </row>
  </sheetData>
  <mergeCells count="3">
    <mergeCell ref="A2:F2"/>
    <mergeCell ref="A3:F3"/>
    <mergeCell ref="A4:F4"/>
  </mergeCells>
  <printOptions horizontalCentered="1"/>
  <pageMargins left="0.70866141732283472" right="0.62992125984251968" top="1.3385826771653544" bottom="1.7716535433070868" header="0.51181102362204722" footer="1.3779527559055118"/>
  <pageSetup paperSize="9" scale="70" firstPageNumber="0" orientation="portrait" r:id="rId1"/>
  <headerFooter>
    <oddFooter>&amp;C&amp;14 6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B3QSLDOqawAHVuGv1Jhtk9YdAPtFrULJbHxIwLprBpc=</DigestValue>
    </Reference>
    <Reference Type="http://www.w3.org/2000/09/xmldsig#Object" URI="#idOfficeObject">
      <DigestMethod Algorithm="http://www.w3.org/2001/04/xmlenc#sha256"/>
      <DigestValue>CXTY/L3fuK8pSD5xqX58EkeALiEwBIg+XEIBfUH6WVo=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gGeHIwz9+mIzI3wEoQNOVJW+NDBJ6kbvY1M/OYaCU1M=</DigestValue>
    </Reference>
  </SignedInfo>
  <SignatureValue>jd/ipEfbKQgxaE1WdaZIwLBBPYMLENMYYWZopUEQzigelADMhOIvtD82foqGOQ0/RKP1zhG/FNnb
JYK6Bkr0SSGvcAzN7gLptkm2uaWuegJcaYRkPJdj1aGE54hVnjXf6gRSleJzpDGzJmYqLgSCiya0
Zo/qos6jlQnhHOxDLE7pbblVblZM0nXJGUQr1XLLSxL4TsOWno9ZdkNYf+f0xQt8k928+aCSmFdw
kf7dyvGCm6/zPrheC3SJ60grLMxeCzcV2gMUyF955wF02cHDCoRjgxquD8nYUUXFGr+3Er4qzWJZ
XRSwcJtWuUGCHe4HVIqf8xGh/FiRhXZ8Fq8bPQ==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KWy9lsSOnqQOZh+s6mQkvgkAFMb3F1m+NYuNM76V/7E=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NzxdT3BHN5AYeuW9u2nZgwuaHue6NxdfbYY3K/phZxI=</DigestValue>
      </Reference>
      <Reference URI="/xl/drawings/drawing2.xml?ContentType=application/vnd.openxmlformats-officedocument.drawing+xml">
        <DigestMethod Algorithm="http://www.w3.org/2001/04/xmlenc#sha256"/>
        <DigestValue>QDxFwDMxxD1I+TzQLuoEUaVfhFxtw+2oP5nEcRdVlrg=</DigestValue>
      </Reference>
      <Reference URI="/xl/drawings/drawing3.xml?ContentType=application/vnd.openxmlformats-officedocument.drawing+xml">
        <DigestMethod Algorithm="http://www.w3.org/2001/04/xmlenc#sha256"/>
        <DigestValue>OY3cz3rE5pG9PKcVT85ohdFL9BAIXcQBa4ol/P9LGz8=</DigestValue>
      </Reference>
      <Reference URI="/xl/drawings/drawing4.xml?ContentType=application/vnd.openxmlformats-officedocument.drawing+xml">
        <DigestMethod Algorithm="http://www.w3.org/2001/04/xmlenc#sha256"/>
        <DigestValue>ZidHJu48OWtAjegQFhgKhrQf7/U0n57gjhzGpKFHeRc=</DigestValue>
      </Reference>
      <Reference URI="/xl/media/image1.png?ContentType=image/png">
        <DigestMethod Algorithm="http://www.w3.org/2001/04/xmlenc#sha256"/>
        <DigestValue>57MI9cBJf98zGriDzgH58l+RHIHZ2Yql9DaLQuVr9KM=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J+NsGPx63ZtdgkjyT4o5arqWiNaznMk7islHFCF4Dto=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xDilt1HRorfgHAs/zFnfLMpLJzWWNfce51cGwkPGvD8=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sharedStrings.xml?ContentType=application/vnd.openxmlformats-officedocument.spreadsheetml.sharedStrings+xml">
        <DigestMethod Algorithm="http://www.w3.org/2001/04/xmlenc#sha256"/>
        <DigestValue>HumCpCl1Caclk0eSfl+ZSDDVY8kYJwua1kUJj4Pureo=</DigestValue>
      </Reference>
      <Reference URI="/xl/styles.xml?ContentType=application/vnd.openxmlformats-officedocument.spreadsheetml.styles+xml">
        <DigestMethod Algorithm="http://www.w3.org/2001/04/xmlenc#sha256"/>
        <DigestValue>mnwNWm9h0BrRF0yN2c2LqIPcCI875ElNmdioGh9nI+g=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kjqTIDb8ZbO8aKjnTYTxabNQ88eXvYwqCvYFsYoZZY8=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lS4LDSz31fBS8OEh14NmGaYA/nv5s0ckLk/hZdSg/Ds=</DigestValue>
      </Reference>
      <Reference URI="/xl/worksheets/sheet2.xml?ContentType=application/vnd.openxmlformats-officedocument.spreadsheetml.worksheet+xml">
        <DigestMethod Algorithm="http://www.w3.org/2001/04/xmlenc#sha256"/>
        <DigestValue>5M1onFca5Sy88THW7wK8cWsWpDCUfL1kdWeUIeZ81dM=</DigestValue>
      </Reference>
      <Reference URI="/xl/worksheets/sheet3.xml?ContentType=application/vnd.openxmlformats-officedocument.spreadsheetml.worksheet+xml">
        <DigestMethod Algorithm="http://www.w3.org/2001/04/xmlenc#sha256"/>
        <DigestValue>2MZ9eRrNjPMnVQDmQCBAlKGf5kfR2bjKhxs4E73l0qk=</DigestValue>
      </Reference>
      <Reference URI="/xl/worksheets/sheet4.xml?ContentType=application/vnd.openxmlformats-officedocument.spreadsheetml.worksheet+xml">
        <DigestMethod Algorithm="http://www.w3.org/2001/04/xmlenc#sha256"/>
        <DigestValue>cnA0pnmQp3FiyIU+msF7op/MKbRZmYYNsys24q1Fwro=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2019-11-06T19:10:46Z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2019-11-06T19:10:46Z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lILkeTx2jdzIOOOIDC0SbZFoeF2XQA3FbS1GSeLM+0Y=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ghsqtKWxoyq0Mrz0BqvUTBE1/b+N/3GVkvRW3yw/JjI=</DigestValue>
    </Reference>
  </SignedInfo>
  <SignatureValue>XoIpSeQLnB5kEx9EGIjxulNnjttLtkEOXmXyxKk9u2FWxi6Dbg6ltUGgVZxiWoAvfly0yq+PqfyU
f8L7ocD8vspcgSqhAnKVjxsJOAawKPPFXESxGlmg8edZUQqXuTpWlSBg0Iz8EWZK9Fk1W1ODVeec
nYdOiGwTGaMTUQPocWcc8YH0p2GjIV55xRgR1j4ZNhZUn12zRs3+KVtLJTuuE7/bwAwEIaSW4mKr
yqIcZrHrdQ0+ojYgokNhucgzF3oQlXYqSEG3XQatbauG3T8dWHJpibg3aIge5SDTpgB6GRmWszfh
hPzaSPSMU0CkWfJ/M8gzPANN2eiPQcPA05AIbg==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KWy9lsSOnqQOZh+s6mQkvgkAFMb3F1m+NYuNM76V/7E=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NzxdT3BHN5AYeuW9u2nZgwuaHue6NxdfbYY3K/phZxI=</DigestValue>
      </Reference>
      <Reference URI="/xl/drawings/drawing2.xml?ContentType=application/vnd.openxmlformats-officedocument.drawing+xml">
        <DigestMethod Algorithm="http://www.w3.org/2001/04/xmlenc#sha256"/>
        <DigestValue>QDxFwDMxxD1I+TzQLuoEUaVfhFxtw+2oP5nEcRdVlrg=</DigestValue>
      </Reference>
      <Reference URI="/xl/drawings/drawing3.xml?ContentType=application/vnd.openxmlformats-officedocument.drawing+xml">
        <DigestMethod Algorithm="http://www.w3.org/2001/04/xmlenc#sha256"/>
        <DigestValue>OY3cz3rE5pG9PKcVT85ohdFL9BAIXcQBa4ol/P9LGz8=</DigestValue>
      </Reference>
      <Reference URI="/xl/drawings/drawing4.xml?ContentType=application/vnd.openxmlformats-officedocument.drawing+xml">
        <DigestMethod Algorithm="http://www.w3.org/2001/04/xmlenc#sha256"/>
        <DigestValue>ZidHJu48OWtAjegQFhgKhrQf7/U0n57gjhzGpKFHeRc=</DigestValue>
      </Reference>
      <Reference URI="/xl/media/image1.png?ContentType=image/png">
        <DigestMethod Algorithm="http://www.w3.org/2001/04/xmlenc#sha256"/>
        <DigestValue>57MI9cBJf98zGriDzgH58l+RHIHZ2Yql9DaLQuVr9KM=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J+NsGPx63ZtdgkjyT4o5arqWiNaznMk7islHFCF4Dto=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xDilt1HRorfgHAs/zFnfLMpLJzWWNfce51cGwkPGvD8=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sharedStrings.xml?ContentType=application/vnd.openxmlformats-officedocument.spreadsheetml.sharedStrings+xml">
        <DigestMethod Algorithm="http://www.w3.org/2001/04/xmlenc#sha256"/>
        <DigestValue>HumCpCl1Caclk0eSfl+ZSDDVY8kYJwua1kUJj4Pureo=</DigestValue>
      </Reference>
      <Reference URI="/xl/styles.xml?ContentType=application/vnd.openxmlformats-officedocument.spreadsheetml.styles+xml">
        <DigestMethod Algorithm="http://www.w3.org/2001/04/xmlenc#sha256"/>
        <DigestValue>mnwNWm9h0BrRF0yN2c2LqIPcCI875ElNmdioGh9nI+g=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kjqTIDb8ZbO8aKjnTYTxabNQ88eXvYwqCvYFsYoZZY8=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lS4LDSz31fBS8OEh14NmGaYA/nv5s0ckLk/hZdSg/Ds=</DigestValue>
      </Reference>
      <Reference URI="/xl/worksheets/sheet2.xml?ContentType=application/vnd.openxmlformats-officedocument.spreadsheetml.worksheet+xml">
        <DigestMethod Algorithm="http://www.w3.org/2001/04/xmlenc#sha256"/>
        <DigestValue>5M1onFca5Sy88THW7wK8cWsWpDCUfL1kdWeUIeZ81dM=</DigestValue>
      </Reference>
      <Reference URI="/xl/worksheets/sheet3.xml?ContentType=application/vnd.openxmlformats-officedocument.spreadsheetml.worksheet+xml">
        <DigestMethod Algorithm="http://www.w3.org/2001/04/xmlenc#sha256"/>
        <DigestValue>2MZ9eRrNjPMnVQDmQCBAlKGf5kfR2bjKhxs4E73l0qk=</DigestValue>
      </Reference>
      <Reference URI="/xl/worksheets/sheet4.xml?ContentType=application/vnd.openxmlformats-officedocument.spreadsheetml.worksheet+xml">
        <DigestMethod Algorithm="http://www.w3.org/2001/04/xmlenc#sha256"/>
        <DigestValue>cnA0pnmQp3FiyIU+msF7op/MKbRZmYYNsys24q1Fwro=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2019-11-06T19:24:50Z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2019-11-06T19:24:50Z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5x+8CpP/Ui1VN6M/q3sajdJlrvifpE3nNwPhmM+bApI=</DigestValue>
    </Reference>
    <Reference Type="http://www.w3.org/2000/09/xmldsig#Object" URI="#idOfficeObject">
      <DigestMethod Algorithm="http://www.w3.org/2001/04/xmlenc#sha256"/>
      <DigestValue>567ZLxsKoaGXlMGzSHhYVoIwvEd6hiwYJtPGDk5aSXo=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LVeg2/1ztY/NlTx3lfaT01NShQLaxPkD+T3iNitSQdE=</DigestValue>
    </Reference>
  </SignedInfo>
  <SignatureValue>Uhev4DBgh8DLI7Y3F1B7r89xBQbpy8z0aGskYVWNEVonaffGSxATBbbFJvRC/+qu9oAt0skv3UFP
G6rBRC6CJqMqgfKIXUZj9flgsnW23TUqcjfnhJPrMNecDsjbhwRqg5SSmACxdOO8WgnjjU6zn/lR
0LaMOHoPRnmPSMII+1Vn5XfZw5i1+arvOJGU5S3o92Kj0i5/FMq43ROs9FfpOu1J9ryJ5JYuL0kH
ATcu9bx8RQv7FJ5+2zEKPcEG6Hamp/UJmdV6cDhr3GAxCeUg6Vlg0lTC0jUUYJ5+VXx/gGnbiha2
JCAc8a1t1/T1NVehcElfaILAbBcdzxGWNLq12w==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KWy9lsSOnqQOZh+s6mQkvgkAFMb3F1m+NYuNM76V/7E=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NzxdT3BHN5AYeuW9u2nZgwuaHue6NxdfbYY3K/phZxI=</DigestValue>
      </Reference>
      <Reference URI="/xl/drawings/drawing2.xml?ContentType=application/vnd.openxmlformats-officedocument.drawing+xml">
        <DigestMethod Algorithm="http://www.w3.org/2001/04/xmlenc#sha256"/>
        <DigestValue>QDxFwDMxxD1I+TzQLuoEUaVfhFxtw+2oP5nEcRdVlrg=</DigestValue>
      </Reference>
      <Reference URI="/xl/drawings/drawing3.xml?ContentType=application/vnd.openxmlformats-officedocument.drawing+xml">
        <DigestMethod Algorithm="http://www.w3.org/2001/04/xmlenc#sha256"/>
        <DigestValue>OY3cz3rE5pG9PKcVT85ohdFL9BAIXcQBa4ol/P9LGz8=</DigestValue>
      </Reference>
      <Reference URI="/xl/drawings/drawing4.xml?ContentType=application/vnd.openxmlformats-officedocument.drawing+xml">
        <DigestMethod Algorithm="http://www.w3.org/2001/04/xmlenc#sha256"/>
        <DigestValue>ZidHJu48OWtAjegQFhgKhrQf7/U0n57gjhzGpKFHeRc=</DigestValue>
      </Reference>
      <Reference URI="/xl/media/image1.png?ContentType=image/png">
        <DigestMethod Algorithm="http://www.w3.org/2001/04/xmlenc#sha256"/>
        <DigestValue>57MI9cBJf98zGriDzgH58l+RHIHZ2Yql9DaLQuVr9KM=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J+NsGPx63ZtdgkjyT4o5arqWiNaznMk7islHFCF4Dto=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xDilt1HRorfgHAs/zFnfLMpLJzWWNfce51cGwkPGvD8=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NtiOPAhyOJNARz0+ClnTT5LKsqs9lMnrov87VFJnMTE=</DigestValue>
      </Reference>
      <Reference URI="/xl/sharedStrings.xml?ContentType=application/vnd.openxmlformats-officedocument.spreadsheetml.sharedStrings+xml">
        <DigestMethod Algorithm="http://www.w3.org/2001/04/xmlenc#sha256"/>
        <DigestValue>HumCpCl1Caclk0eSfl+ZSDDVY8kYJwua1kUJj4Pureo=</DigestValue>
      </Reference>
      <Reference URI="/xl/styles.xml?ContentType=application/vnd.openxmlformats-officedocument.spreadsheetml.styles+xml">
        <DigestMethod Algorithm="http://www.w3.org/2001/04/xmlenc#sha256"/>
        <DigestValue>mnwNWm9h0BrRF0yN2c2LqIPcCI875ElNmdioGh9nI+g=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kjqTIDb8ZbO8aKjnTYTxabNQ88eXvYwqCvYFsYoZZY8=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lS4LDSz31fBS8OEh14NmGaYA/nv5s0ckLk/hZdSg/Ds=</DigestValue>
      </Reference>
      <Reference URI="/xl/worksheets/sheet2.xml?ContentType=application/vnd.openxmlformats-officedocument.spreadsheetml.worksheet+xml">
        <DigestMethod Algorithm="http://www.w3.org/2001/04/xmlenc#sha256"/>
        <DigestValue>5M1onFca5Sy88THW7wK8cWsWpDCUfL1kdWeUIeZ81dM=</DigestValue>
      </Reference>
      <Reference URI="/xl/worksheets/sheet3.xml?ContentType=application/vnd.openxmlformats-officedocument.spreadsheetml.worksheet+xml">
        <DigestMethod Algorithm="http://www.w3.org/2001/04/xmlenc#sha256"/>
        <DigestValue>2MZ9eRrNjPMnVQDmQCBAlKGf5kfR2bjKhxs4E73l0qk=</DigestValue>
      </Reference>
      <Reference URI="/xl/worksheets/sheet4.xml?ContentType=application/vnd.openxmlformats-officedocument.spreadsheetml.worksheet+xml">
        <DigestMethod Algorithm="http://www.w3.org/2001/04/xmlenc#sha256"/>
        <DigestValue>cnA0pnmQp3FiyIU+msF7op/MKbRZmYYNsys24q1Fwro=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2019-11-06T19:39:26Z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Directora Vicepresideny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2019-11-06T19:39:26Z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Directora Vicepresideny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BALANCE GENERAL </vt:lpstr>
      <vt:lpstr>CUADRO DE RESULTADOS</vt:lpstr>
      <vt:lpstr>VARIACION PN</vt:lpstr>
      <vt:lpstr>FLUJOS DE EFECTIVO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Kurosu</cp:lastModifiedBy>
  <cp:revision>0</cp:revision>
  <cp:lastPrinted>2019-11-06T17:19:30Z</cp:lastPrinted>
  <dcterms:modified xsi:type="dcterms:W3CDTF">2019-11-06T19:10:37Z</dcterms:modified>
  <dc:language>es-PY</dc:language>
</cp:coreProperties>
</file>